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075" windowHeight="11055"/>
  </bookViews>
  <sheets>
    <sheet name="Single Piece BD-Flats Q3" sheetId="1" r:id="rId1"/>
    <sheet name="Single Piece BD-Parcels Q3" sheetId="2" r:id="rId2"/>
    <sheet name="Presort Flats BD Q3" sheetId="3" r:id="rId3"/>
    <sheet name="Presort Parcels BD Q3" sheetId="4" r:id="rId4"/>
  </sheets>
  <externalReferences>
    <externalReference r:id="rId5"/>
  </externalReferences>
  <definedNames>
    <definedName name="_xlnm.Print_Area" localSheetId="1">'Single Piece BD-Parcels Q3'!$A$1:$J$42</definedName>
    <definedName name="rowHoldingTimePeriodIDs" localSheetId="1">[1]RPW!#REF!</definedName>
    <definedName name="rowHoldingTimePeriodIDs">[1]RPW!#REF!</definedName>
  </definedNames>
  <calcPr calcId="145621"/>
</workbook>
</file>

<file path=xl/calcChain.xml><?xml version="1.0" encoding="utf-8"?>
<calcChain xmlns="http://schemas.openxmlformats.org/spreadsheetml/2006/main">
  <c r="C48" i="3" l="1"/>
  <c r="G52" i="3" s="1"/>
  <c r="L26" i="4" l="1"/>
  <c r="K26" i="4"/>
  <c r="H42" i="4"/>
  <c r="F42" i="4"/>
  <c r="E42" i="4"/>
  <c r="D42" i="4"/>
  <c r="C42" i="4"/>
  <c r="J26" i="4"/>
  <c r="I26" i="4"/>
  <c r="H26" i="4"/>
  <c r="G26" i="4"/>
  <c r="D26" i="4"/>
  <c r="E26" i="4"/>
  <c r="F26" i="4"/>
  <c r="C26" i="4"/>
  <c r="L26" i="3"/>
  <c r="K26" i="3"/>
  <c r="H42" i="3"/>
  <c r="F42" i="3"/>
  <c r="E42" i="3"/>
  <c r="D42" i="3"/>
  <c r="C42" i="3"/>
  <c r="J26" i="3"/>
  <c r="I26" i="3"/>
  <c r="H26" i="3"/>
  <c r="G26" i="3"/>
  <c r="D26" i="3"/>
  <c r="E26" i="3"/>
  <c r="F26" i="3"/>
  <c r="C26" i="3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17" i="2"/>
  <c r="I37" i="2" l="1"/>
  <c r="F40" i="1"/>
  <c r="C37" i="2" l="1"/>
  <c r="D37" i="2"/>
  <c r="H37" i="2"/>
  <c r="E37" i="2"/>
  <c r="G37" i="2"/>
  <c r="F37" i="2"/>
  <c r="J37" i="2" l="1"/>
  <c r="J21" i="1" l="1"/>
  <c r="J35" i="1"/>
  <c r="J29" i="1"/>
  <c r="J32" i="1"/>
  <c r="J19" i="1" l="1"/>
  <c r="H37" i="1"/>
  <c r="J18" i="1"/>
  <c r="J30" i="1"/>
  <c r="J23" i="1"/>
  <c r="J31" i="1"/>
  <c r="J25" i="1"/>
  <c r="J20" i="1"/>
  <c r="J17" i="1"/>
  <c r="C37" i="1"/>
  <c r="J33" i="1"/>
  <c r="J28" i="1"/>
  <c r="J34" i="1"/>
  <c r="E37" i="1"/>
  <c r="J27" i="1"/>
  <c r="J26" i="1"/>
  <c r="G37" i="1"/>
  <c r="F37" i="1"/>
  <c r="I37" i="1"/>
  <c r="D37" i="1"/>
  <c r="J24" i="1"/>
  <c r="J22" i="1"/>
  <c r="J37" i="1" l="1"/>
  <c r="C44" i="3" l="1"/>
  <c r="C44" i="4"/>
</calcChain>
</file>

<file path=xl/sharedStrings.xml><?xml version="1.0" encoding="utf-8"?>
<sst xmlns="http://schemas.openxmlformats.org/spreadsheetml/2006/main" count="352" uniqueCount="83">
  <si>
    <t>PACKAGE SERVICES</t>
  </si>
  <si>
    <t>Single Piece Bound Printed Matter Flats</t>
  </si>
  <si>
    <t>RPW Data</t>
  </si>
  <si>
    <t>Revenue (excluding fees)</t>
  </si>
  <si>
    <t>Pieces</t>
  </si>
  <si>
    <t>Pounds</t>
  </si>
  <si>
    <t>Pieces 1/ 2/</t>
  </si>
  <si>
    <t>Weight</t>
  </si>
  <si>
    <t>(Pounds)</t>
  </si>
  <si>
    <t>Zones 1&amp;2</t>
  </si>
  <si>
    <t>Zone 3</t>
  </si>
  <si>
    <t>Zone 4</t>
  </si>
  <si>
    <t>Zone 5</t>
  </si>
  <si>
    <t>Zone 6</t>
  </si>
  <si>
    <t>Zone 7</t>
  </si>
  <si>
    <t>Zone 8</t>
  </si>
  <si>
    <t>Total</t>
  </si>
  <si>
    <t>0.0 - 1.0</t>
  </si>
  <si>
    <t>1.0 - 1.5</t>
  </si>
  <si>
    <t>1.5 - 2.0</t>
  </si>
  <si>
    <t>2.0 - 2.5</t>
  </si>
  <si>
    <t>2.5 - 3.0</t>
  </si>
  <si>
    <t>3.0 - 3.5</t>
  </si>
  <si>
    <t>3.5 - 4.0</t>
  </si>
  <si>
    <t>4.0 - 4.5</t>
  </si>
  <si>
    <t>4.5 - 5.0</t>
  </si>
  <si>
    <t>5.0 - 6.0</t>
  </si>
  <si>
    <t>6.0 - 7.0</t>
  </si>
  <si>
    <t>7.0 - 8.0</t>
  </si>
  <si>
    <t>8.0 - 9.0</t>
  </si>
  <si>
    <t>9.0 - 10.0</t>
  </si>
  <si>
    <t>10.0 - 11.0</t>
  </si>
  <si>
    <t>11.0 - 12.0</t>
  </si>
  <si>
    <t>12.0 - 13.0</t>
  </si>
  <si>
    <t>13.0 - 14.0</t>
  </si>
  <si>
    <t>14.0 - 15.0</t>
  </si>
  <si>
    <t xml:space="preserve">  Total</t>
  </si>
  <si>
    <t xml:space="preserve"> </t>
  </si>
  <si>
    <t xml:space="preserve">                1/  Distribution of pieces estimated on the basis of a special weight report.</t>
  </si>
  <si>
    <t xml:space="preserve">                      Revenue as calculated should be adjusted to RPW revenue by multiplying by </t>
  </si>
  <si>
    <t>Single Piece Bound Printed Matter Parcels</t>
  </si>
  <si>
    <t>Presort Bound Printed Matter Flats</t>
  </si>
  <si>
    <t xml:space="preserve">           Basic Presort</t>
  </si>
  <si>
    <t>Carrier Route Presort</t>
  </si>
  <si>
    <t>Basic</t>
  </si>
  <si>
    <t>Carrier</t>
  </si>
  <si>
    <t>Non-Drop-</t>
  </si>
  <si>
    <t>Presort</t>
  </si>
  <si>
    <t>Route</t>
  </si>
  <si>
    <t>Zone</t>
  </si>
  <si>
    <t>Shipped</t>
  </si>
  <si>
    <t>DBMC</t>
  </si>
  <si>
    <t>DSCF</t>
  </si>
  <si>
    <t>DDU</t>
  </si>
  <si>
    <t>---------</t>
  </si>
  <si>
    <t xml:space="preserve">  --------------</t>
  </si>
  <si>
    <t>Unzoned</t>
  </si>
  <si>
    <t>---</t>
  </si>
  <si>
    <t>1 &amp; 2</t>
  </si>
  <si>
    <t>3</t>
  </si>
  <si>
    <t>4</t>
  </si>
  <si>
    <t>5</t>
  </si>
  <si>
    <t>6</t>
  </si>
  <si>
    <t>7</t>
  </si>
  <si>
    <t>8</t>
  </si>
  <si>
    <t>Pounds 1/</t>
  </si>
  <si>
    <t>Revenues</t>
  </si>
  <si>
    <t>All Categories</t>
  </si>
  <si>
    <t>Gross Revenue</t>
  </si>
  <si>
    <t>Adjustments</t>
  </si>
  <si>
    <t xml:space="preserve">   Barcode Discount</t>
  </si>
  <si>
    <t>IM Incentives</t>
  </si>
  <si>
    <t>Adjusted Revenue</t>
  </si>
  <si>
    <t>1/  Distribution of pieces and weight estimated on the basis of a special weight report.</t>
  </si>
  <si>
    <t xml:space="preserve">     Revenue as calculated should be adjusted to RPW revenue by multiplying by </t>
  </si>
  <si>
    <t>Presort Bound Printed Matter Parcels</t>
  </si>
  <si>
    <t>Q3, FY 2014</t>
  </si>
  <si>
    <t>Q3, FY 2014 Billing Determinants</t>
  </si>
  <si>
    <t xml:space="preserve">Q3, FY 2014 Billing Determinants </t>
  </si>
  <si>
    <t>D3 - Page 1 of 4</t>
  </si>
  <si>
    <t>D3 - Page 4 of 4</t>
  </si>
  <si>
    <t>D3 - Page 3 of 4</t>
  </si>
  <si>
    <t>D3 - Page 2 of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</si>
</sst>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&quot;$&quot;#,##0_);\(&quot;$&quot;#,##0\)"/>
    <numFmt numFmtId="43" formatCode="_(* #,##0.00_);_(* \(#,##0.00\);_(* &quot;-&quot;??_);_(@_)"/>
    <numFmt numFmtId="164" formatCode="General_)"/>
    <numFmt numFmtId="165" formatCode="&quot;$&quot;#,##0"/>
    <numFmt numFmtId="166" formatCode="_(* #,##0_);_(* \(#,##0\);_(* &quot;-&quot;??_);_(@_)"/>
    <numFmt numFmtId="167" formatCode="0.000000%"/>
    <numFmt numFmtId="168" formatCode="0.00000%"/>
    <numFmt numFmtId="169" formatCode="0.000000000_)"/>
    <numFmt numFmtId="170" formatCode="0.0000000_)"/>
  </numFmts>
  <fonts count="38" x14ac:knownFonts="1">
    <font>
      <sz val="12"/>
      <name val="Helv"/>
    </font>
    <font>
      <sz val="12"/>
      <name val="Helv"/>
    </font>
    <font>
      <b/>
      <sz val="10"/>
      <name val="Helv"/>
    </font>
    <font>
      <sz val="10"/>
      <name val="Helv"/>
    </font>
    <font>
      <sz val="10"/>
      <color indexed="12"/>
      <name val="Helv"/>
    </font>
    <font>
      <sz val="10"/>
      <color indexed="8"/>
      <name val="Helv"/>
    </font>
    <font>
      <u/>
      <sz val="10"/>
      <name val="Helv"/>
    </font>
    <font>
      <sz val="10"/>
      <name val="Helv"/>
      <family val="2"/>
    </font>
    <font>
      <sz val="10"/>
      <name val="Arial"/>
      <family val="2"/>
    </font>
    <font>
      <sz val="10"/>
      <color indexed="10"/>
      <name val="Helv"/>
    </font>
    <font>
      <sz val="10"/>
      <color indexed="14"/>
      <name val="Helv"/>
    </font>
    <font>
      <b/>
      <sz val="12"/>
      <name val="Helv"/>
    </font>
    <font>
      <sz val="12"/>
      <color indexed="8"/>
      <name val="Helv"/>
      <family val="2"/>
    </font>
    <font>
      <sz val="12"/>
      <color indexed="8"/>
      <name val="Helv"/>
    </font>
    <font>
      <u/>
      <sz val="12"/>
      <color indexed="8"/>
      <name val="Helv"/>
      <family val="2"/>
    </font>
    <font>
      <sz val="12"/>
      <color indexed="10"/>
      <name val="Helv"/>
      <family val="2"/>
    </font>
    <font>
      <b/>
      <sz val="12"/>
      <color indexed="10"/>
      <name val="Helv"/>
    </font>
    <font>
      <sz val="11"/>
      <name val="Helv"/>
    </font>
    <font>
      <sz val="12"/>
      <color indexed="14"/>
      <name val="Helv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rgb="FF1F497D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164" fontId="0" fillId="0" borderId="0"/>
    <xf numFmtId="43" fontId="8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21" applyNumberFormat="0" applyAlignment="0" applyProtection="0"/>
    <xf numFmtId="0" fontId="23" fillId="21" borderId="22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23" applyNumberFormat="0" applyFill="0" applyAlignment="0" applyProtection="0"/>
    <xf numFmtId="0" fontId="27" fillId="0" borderId="24" applyNumberFormat="0" applyFill="0" applyAlignment="0" applyProtection="0"/>
    <xf numFmtId="0" fontId="28" fillId="0" borderId="25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21" applyNumberFormat="0" applyAlignment="0" applyProtection="0"/>
    <xf numFmtId="0" fontId="30" fillId="0" borderId="26" applyNumberFormat="0" applyFill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8" fillId="0" borderId="0"/>
    <xf numFmtId="0" fontId="32" fillId="0" borderId="0"/>
    <xf numFmtId="0" fontId="8" fillId="23" borderId="27" applyNumberFormat="0" applyFont="0" applyAlignment="0" applyProtection="0"/>
    <xf numFmtId="0" fontId="8" fillId="23" borderId="27" applyNumberFormat="0" applyFont="0" applyAlignment="0" applyProtection="0"/>
    <xf numFmtId="0" fontId="33" fillId="20" borderId="28" applyNumberFormat="0" applyAlignment="0" applyProtection="0"/>
    <xf numFmtId="9" fontId="3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9" applyNumberFormat="0" applyFill="0" applyAlignment="0" applyProtection="0"/>
    <xf numFmtId="0" fontId="36" fillId="0" borderId="0" applyNumberFormat="0" applyFill="0" applyBorder="0" applyAlignment="0" applyProtection="0"/>
  </cellStyleXfs>
  <cellXfs count="104">
    <xf numFmtId="164" fontId="0" fillId="0" borderId="0" xfId="0"/>
    <xf numFmtId="164" fontId="2" fillId="0" borderId="0" xfId="0" applyFont="1" applyAlignment="1">
      <alignment horizontal="centerContinuous"/>
    </xf>
    <xf numFmtId="164" fontId="3" fillId="0" borderId="0" xfId="0" applyFont="1" applyAlignment="1">
      <alignment horizontal="centerContinuous"/>
    </xf>
    <xf numFmtId="164" fontId="3" fillId="0" borderId="0" xfId="0" applyFont="1"/>
    <xf numFmtId="164" fontId="3" fillId="0" borderId="0" xfId="0" applyFont="1" applyBorder="1"/>
    <xf numFmtId="164" fontId="3" fillId="0" borderId="1" xfId="0" applyFont="1" applyBorder="1"/>
    <xf numFmtId="164" fontId="3" fillId="0" borderId="2" xfId="0" applyFont="1" applyBorder="1"/>
    <xf numFmtId="164" fontId="3" fillId="0" borderId="3" xfId="0" applyFont="1" applyBorder="1"/>
    <xf numFmtId="164" fontId="3" fillId="0" borderId="4" xfId="0" applyFont="1" applyBorder="1" applyAlignment="1">
      <alignment horizontal="left"/>
    </xf>
    <xf numFmtId="164" fontId="3" fillId="0" borderId="5" xfId="0" applyFont="1" applyBorder="1"/>
    <xf numFmtId="165" fontId="3" fillId="0" borderId="6" xfId="0" applyNumberFormat="1" applyFont="1" applyFill="1" applyBorder="1"/>
    <xf numFmtId="164" fontId="3" fillId="0" borderId="7" xfId="0" applyFont="1" applyBorder="1" applyAlignment="1">
      <alignment horizontal="left"/>
    </xf>
    <xf numFmtId="3" fontId="3" fillId="0" borderId="8" xfId="0" applyNumberFormat="1" applyFont="1" applyFill="1" applyBorder="1"/>
    <xf numFmtId="5" fontId="4" fillId="0" borderId="0" xfId="0" applyNumberFormat="1" applyFont="1" applyProtection="1"/>
    <xf numFmtId="164" fontId="3" fillId="0" borderId="9" xfId="0" applyFont="1" applyBorder="1" applyAlignment="1">
      <alignment horizontal="left"/>
    </xf>
    <xf numFmtId="164" fontId="3" fillId="0" borderId="10" xfId="0" applyFont="1" applyBorder="1"/>
    <xf numFmtId="3" fontId="3" fillId="0" borderId="11" xfId="0" applyNumberFormat="1" applyFont="1" applyFill="1" applyBorder="1"/>
    <xf numFmtId="37" fontId="5" fillId="0" borderId="0" xfId="0" applyNumberFormat="1" applyFont="1" applyProtection="1"/>
    <xf numFmtId="164" fontId="3" fillId="0" borderId="0" xfId="0" applyFont="1" applyAlignment="1">
      <alignment horizontal="left"/>
    </xf>
    <xf numFmtId="37" fontId="4" fillId="0" borderId="0" xfId="0" applyNumberFormat="1" applyFont="1" applyProtection="1"/>
    <xf numFmtId="164" fontId="3" fillId="0" borderId="12" xfId="0" applyFont="1" applyBorder="1" applyAlignment="1">
      <alignment horizontal="centerContinuous"/>
    </xf>
    <xf numFmtId="164" fontId="3" fillId="0" borderId="0" xfId="0" applyFont="1" applyAlignment="1">
      <alignment horizontal="center"/>
    </xf>
    <xf numFmtId="164" fontId="6" fillId="0" borderId="0" xfId="0" applyFont="1" applyAlignment="1">
      <alignment horizontal="center"/>
    </xf>
    <xf numFmtId="37" fontId="3" fillId="0" borderId="0" xfId="0" applyNumberFormat="1" applyFont="1" applyFill="1" applyProtection="1"/>
    <xf numFmtId="37" fontId="3" fillId="0" borderId="0" xfId="0" applyNumberFormat="1" applyFont="1" applyProtection="1"/>
    <xf numFmtId="164" fontId="3" fillId="0" borderId="0" xfId="0" applyFont="1" applyBorder="1" applyAlignment="1">
      <alignment horizontal="center"/>
    </xf>
    <xf numFmtId="164" fontId="7" fillId="0" borderId="0" xfId="0" applyFont="1" applyBorder="1" applyAlignment="1">
      <alignment horizontal="center"/>
    </xf>
    <xf numFmtId="164" fontId="3" fillId="0" borderId="0" xfId="0" applyFont="1" applyBorder="1" applyAlignment="1">
      <alignment horizontal="left"/>
    </xf>
    <xf numFmtId="166" fontId="1" fillId="0" borderId="0" xfId="1" applyNumberFormat="1" applyFont="1"/>
    <xf numFmtId="37" fontId="3" fillId="0" borderId="0" xfId="0" applyNumberFormat="1" applyFont="1" applyAlignment="1" applyProtection="1">
      <alignment horizontal="left"/>
    </xf>
    <xf numFmtId="167" fontId="3" fillId="0" borderId="0" xfId="0" applyNumberFormat="1" applyFont="1" applyAlignment="1" applyProtection="1">
      <alignment horizontal="left"/>
    </xf>
    <xf numFmtId="168" fontId="3" fillId="0" borderId="0" xfId="0" applyNumberFormat="1" applyFont="1" applyFill="1" applyAlignment="1" applyProtection="1">
      <alignment horizontal="center"/>
    </xf>
    <xf numFmtId="37" fontId="9" fillId="0" borderId="0" xfId="0" applyNumberFormat="1" applyFont="1" applyAlignment="1" applyProtection="1">
      <alignment horizontal="left"/>
    </xf>
    <xf numFmtId="3" fontId="10" fillId="0" borderId="0" xfId="0" applyNumberFormat="1" applyFont="1" applyFill="1"/>
    <xf numFmtId="164" fontId="3" fillId="0" borderId="0" xfId="0" applyFont="1" applyFill="1"/>
    <xf numFmtId="165" fontId="0" fillId="0" borderId="0" xfId="0" applyNumberFormat="1"/>
    <xf numFmtId="37" fontId="9" fillId="0" borderId="0" xfId="0" quotePrefix="1" applyNumberFormat="1" applyFont="1" applyAlignment="1" applyProtection="1">
      <alignment horizontal="left"/>
    </xf>
    <xf numFmtId="164" fontId="11" fillId="0" borderId="0" xfId="0" applyFont="1" applyAlignment="1">
      <alignment horizontal="centerContinuous"/>
    </xf>
    <xf numFmtId="164" fontId="0" fillId="0" borderId="0" xfId="0" applyAlignment="1">
      <alignment horizontal="centerContinuous"/>
    </xf>
    <xf numFmtId="164" fontId="1" fillId="0" borderId="1" xfId="0" applyFont="1" applyBorder="1"/>
    <xf numFmtId="164" fontId="1" fillId="0" borderId="2" xfId="0" applyFont="1" applyBorder="1"/>
    <xf numFmtId="164" fontId="1" fillId="0" borderId="3" xfId="0" applyFont="1" applyBorder="1"/>
    <xf numFmtId="164" fontId="1" fillId="0" borderId="4" xfId="0" applyFont="1" applyBorder="1" applyAlignment="1">
      <alignment horizontal="left"/>
    </xf>
    <xf numFmtId="164" fontId="1" fillId="0" borderId="5" xfId="0" applyFont="1" applyBorder="1"/>
    <xf numFmtId="165" fontId="1" fillId="0" borderId="6" xfId="0" applyNumberFormat="1" applyFont="1" applyBorder="1"/>
    <xf numFmtId="164" fontId="1" fillId="0" borderId="7" xfId="0" applyFont="1" applyBorder="1" applyAlignment="1">
      <alignment horizontal="left"/>
    </xf>
    <xf numFmtId="164" fontId="1" fillId="0" borderId="0" xfId="0" applyFont="1" applyBorder="1"/>
    <xf numFmtId="3" fontId="1" fillId="0" borderId="8" xfId="0" applyNumberFormat="1" applyFont="1" applyBorder="1"/>
    <xf numFmtId="164" fontId="1" fillId="0" borderId="9" xfId="0" applyFont="1" applyBorder="1" applyAlignment="1">
      <alignment horizontal="left"/>
    </xf>
    <xf numFmtId="164" fontId="1" fillId="0" borderId="10" xfId="0" applyFont="1" applyBorder="1"/>
    <xf numFmtId="3" fontId="1" fillId="0" borderId="11" xfId="0" applyNumberFormat="1" applyFont="1" applyBorder="1"/>
    <xf numFmtId="164" fontId="12" fillId="0" borderId="0" xfId="0" applyFont="1"/>
    <xf numFmtId="164" fontId="12" fillId="0" borderId="13" xfId="0" applyFont="1" applyBorder="1" applyAlignment="1">
      <alignment horizontal="centerContinuous"/>
    </xf>
    <xf numFmtId="37" fontId="12" fillId="0" borderId="14" xfId="0" applyNumberFormat="1" applyFont="1" applyBorder="1" applyAlignment="1" applyProtection="1">
      <alignment horizontal="centerContinuous"/>
    </xf>
    <xf numFmtId="164" fontId="12" fillId="0" borderId="14" xfId="0" applyFont="1" applyBorder="1" applyAlignment="1">
      <alignment horizontal="centerContinuous"/>
    </xf>
    <xf numFmtId="164" fontId="0" fillId="0" borderId="14" xfId="0" applyBorder="1" applyAlignment="1">
      <alignment horizontal="centerContinuous"/>
    </xf>
    <xf numFmtId="164" fontId="0" fillId="0" borderId="15" xfId="0" applyBorder="1" applyAlignment="1">
      <alignment horizontal="centerContinuous"/>
    </xf>
    <xf numFmtId="164" fontId="12" fillId="0" borderId="15" xfId="0" applyFont="1" applyBorder="1" applyAlignment="1">
      <alignment horizontal="centerContinuous"/>
    </xf>
    <xf numFmtId="164" fontId="12" fillId="0" borderId="16" xfId="0" applyFont="1" applyBorder="1" applyAlignment="1">
      <alignment horizontal="center"/>
    </xf>
    <xf numFmtId="164" fontId="12" fillId="0" borderId="0" xfId="0" applyFont="1" applyAlignment="1">
      <alignment horizontal="center"/>
    </xf>
    <xf numFmtId="37" fontId="12" fillId="0" borderId="0" xfId="0" applyNumberFormat="1" applyFont="1" applyBorder="1" applyAlignment="1" applyProtection="1">
      <alignment horizontal="center"/>
    </xf>
    <xf numFmtId="164" fontId="12" fillId="0" borderId="0" xfId="0" applyFont="1" applyBorder="1" applyAlignment="1">
      <alignment horizontal="center"/>
    </xf>
    <xf numFmtId="164" fontId="12" fillId="0" borderId="17" xfId="0" applyFont="1" applyBorder="1" applyAlignment="1">
      <alignment horizontal="center"/>
    </xf>
    <xf numFmtId="164" fontId="12" fillId="0" borderId="18" xfId="0" applyFont="1" applyBorder="1" applyAlignment="1">
      <alignment horizontal="center"/>
    </xf>
    <xf numFmtId="164" fontId="13" fillId="0" borderId="0" xfId="0" applyFont="1" applyAlignment="1">
      <alignment horizontal="center"/>
    </xf>
    <xf numFmtId="164" fontId="14" fillId="0" borderId="0" xfId="0" applyFont="1"/>
    <xf numFmtId="164" fontId="12" fillId="0" borderId="19" xfId="0" applyFont="1" applyBorder="1" applyAlignment="1">
      <alignment horizontal="center"/>
    </xf>
    <xf numFmtId="164" fontId="12" fillId="0" borderId="20" xfId="0" applyFont="1" applyBorder="1" applyAlignment="1">
      <alignment horizontal="center"/>
    </xf>
    <xf numFmtId="164" fontId="13" fillId="0" borderId="0" xfId="0" applyFont="1" applyBorder="1" applyAlignment="1">
      <alignment horizontal="center"/>
    </xf>
    <xf numFmtId="37" fontId="12" fillId="0" borderId="0" xfId="0" quotePrefix="1" applyNumberFormat="1" applyFont="1" applyBorder="1" applyAlignment="1" applyProtection="1">
      <alignment horizontal="center"/>
    </xf>
    <xf numFmtId="37" fontId="12" fillId="0" borderId="0" xfId="0" applyNumberFormat="1" applyFont="1" applyAlignment="1" applyProtection="1">
      <alignment horizontal="center"/>
    </xf>
    <xf numFmtId="37" fontId="12" fillId="0" borderId="19" xfId="0" quotePrefix="1" applyNumberFormat="1" applyFont="1" applyBorder="1" applyAlignment="1" applyProtection="1">
      <alignment horizontal="center"/>
    </xf>
    <xf numFmtId="37" fontId="12" fillId="0" borderId="20" xfId="0" applyNumberFormat="1" applyFont="1" applyBorder="1" applyAlignment="1" applyProtection="1">
      <alignment horizontal="center"/>
    </xf>
    <xf numFmtId="37" fontId="12" fillId="0" borderId="19" xfId="0" applyNumberFormat="1" applyFont="1" applyBorder="1" applyAlignment="1" applyProtection="1">
      <alignment horizontal="center"/>
    </xf>
    <xf numFmtId="37" fontId="12" fillId="0" borderId="20" xfId="0" quotePrefix="1" applyNumberFormat="1" applyFont="1" applyBorder="1" applyAlignment="1" applyProtection="1">
      <alignment horizontal="center"/>
    </xf>
    <xf numFmtId="37" fontId="12" fillId="0" borderId="0" xfId="0" applyNumberFormat="1" applyFont="1" applyProtection="1"/>
    <xf numFmtId="37" fontId="12" fillId="0" borderId="0" xfId="0" applyNumberFormat="1" applyFont="1" applyBorder="1" applyProtection="1"/>
    <xf numFmtId="164" fontId="12" fillId="0" borderId="0" xfId="0" applyFont="1" applyBorder="1" applyAlignment="1">
      <alignment horizontal="centerContinuous"/>
    </xf>
    <xf numFmtId="37" fontId="12" fillId="0" borderId="13" xfId="0" applyNumberFormat="1" applyFont="1" applyBorder="1" applyAlignment="1" applyProtection="1">
      <alignment horizontal="center"/>
    </xf>
    <xf numFmtId="164" fontId="12" fillId="0" borderId="0" xfId="0" applyFont="1" applyBorder="1"/>
    <xf numFmtId="5" fontId="12" fillId="0" borderId="0" xfId="0" applyNumberFormat="1" applyFont="1" applyBorder="1" applyProtection="1"/>
    <xf numFmtId="37" fontId="12" fillId="0" borderId="0" xfId="0" quotePrefix="1" applyNumberFormat="1" applyFont="1" applyAlignment="1" applyProtection="1">
      <alignment horizontal="center"/>
    </xf>
    <xf numFmtId="164" fontId="12" fillId="0" borderId="0" xfId="0" applyFont="1" applyAlignment="1">
      <alignment horizontal="left"/>
    </xf>
    <xf numFmtId="164" fontId="15" fillId="0" borderId="0" xfId="0" applyFont="1" applyAlignment="1">
      <alignment horizontal="left"/>
    </xf>
    <xf numFmtId="164" fontId="15" fillId="0" borderId="0" xfId="0" applyFont="1"/>
    <xf numFmtId="5" fontId="15" fillId="0" borderId="0" xfId="0" applyNumberFormat="1" applyFont="1" applyBorder="1" applyProtection="1"/>
    <xf numFmtId="169" fontId="12" fillId="0" borderId="0" xfId="0" applyNumberFormat="1" applyFont="1" applyProtection="1"/>
    <xf numFmtId="170" fontId="12" fillId="0" borderId="0" xfId="0" applyNumberFormat="1" applyFont="1" applyProtection="1"/>
    <xf numFmtId="164" fontId="12" fillId="0" borderId="7" xfId="0" applyFont="1" applyBorder="1" applyAlignment="1">
      <alignment horizontal="left"/>
    </xf>
    <xf numFmtId="37" fontId="16" fillId="0" borderId="0" xfId="0" applyNumberFormat="1" applyFont="1" applyBorder="1" applyProtection="1"/>
    <xf numFmtId="169" fontId="12" fillId="0" borderId="0" xfId="0" applyNumberFormat="1" applyFont="1" applyBorder="1" applyProtection="1"/>
    <xf numFmtId="164" fontId="12" fillId="0" borderId="7" xfId="0" quotePrefix="1" applyFont="1" applyBorder="1" applyAlignment="1">
      <alignment horizontal="left"/>
    </xf>
    <xf numFmtId="168" fontId="12" fillId="0" borderId="0" xfId="0" applyNumberFormat="1" applyFont="1" applyBorder="1" applyProtection="1"/>
    <xf numFmtId="170" fontId="12" fillId="0" borderId="0" xfId="0" applyNumberFormat="1" applyFont="1" applyBorder="1" applyProtection="1"/>
    <xf numFmtId="164" fontId="17" fillId="0" borderId="7" xfId="0" applyFont="1" applyBorder="1" applyAlignment="1">
      <alignment horizontal="left"/>
    </xf>
    <xf numFmtId="164" fontId="1" fillId="0" borderId="0" xfId="0" applyFont="1" applyAlignment="1">
      <alignment horizontal="left"/>
    </xf>
    <xf numFmtId="3" fontId="18" fillId="0" borderId="0" xfId="0" applyNumberFormat="1" applyFont="1"/>
    <xf numFmtId="164" fontId="1" fillId="0" borderId="0" xfId="0" applyFont="1"/>
    <xf numFmtId="37" fontId="13" fillId="0" borderId="0" xfId="0" applyNumberFormat="1" applyFont="1" applyBorder="1" applyProtection="1"/>
    <xf numFmtId="166" fontId="12" fillId="0" borderId="0" xfId="1" applyNumberFormat="1" applyFont="1"/>
    <xf numFmtId="164" fontId="11" fillId="0" borderId="0" xfId="0" applyFont="1" applyAlignment="1">
      <alignment horizontal="center"/>
    </xf>
    <xf numFmtId="165" fontId="12" fillId="0" borderId="0" xfId="0" quotePrefix="1" applyNumberFormat="1" applyFont="1" applyBorder="1" applyAlignment="1" applyProtection="1">
      <alignment horizontal="center"/>
    </xf>
    <xf numFmtId="165" fontId="12" fillId="0" borderId="0" xfId="0" applyNumberFormat="1" applyFont="1" applyBorder="1" applyProtection="1"/>
    <xf numFmtId="164" fontId="37" fillId="0" borderId="0" xfId="0" applyFont="1"/>
  </cellXfs>
  <cellStyles count="4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" xfId="1" builtinId="3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 2" xfId="38"/>
    <cellStyle name="Normal 4" xfId="39"/>
    <cellStyle name="Normal 5" xfId="40"/>
    <cellStyle name="Normal 6" xfId="41"/>
    <cellStyle name="Note 2" xfId="42"/>
    <cellStyle name="Note 3" xfId="43"/>
    <cellStyle name="Output 2" xfId="44"/>
    <cellStyle name="Percent 2 2" xfId="45"/>
    <cellStyle name="Title 2" xfId="46"/>
    <cellStyle name="Total 2" xfId="47"/>
    <cellStyle name="Warning Text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PM_BDs_2014--WP_Q3_8-12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W_Input"/>
      <sheetName val="RPW"/>
      <sheetName val="Special Weight Reports"/>
      <sheetName val="SP Flats Working Area"/>
      <sheetName val="Single Piece BD-Flats BR"/>
      <sheetName val="Single Piece BD-Flats AR"/>
      <sheetName val="Single Piece BD-Flats Q2"/>
      <sheetName val="SP Parcels Working Area"/>
      <sheetName val="Single Piece BD-Parcels BR"/>
      <sheetName val="Single Piece BD-Parcels AR"/>
      <sheetName val="Single Piece BD-Parcels Q2"/>
      <sheetName val="Presort Flats Working Area"/>
      <sheetName val="Presort Flats BD Q2 BR"/>
      <sheetName val="Presort Flats BD Q2 AR"/>
      <sheetName val="Presort Flats BD Q2"/>
      <sheetName val="Presort Parcels Working Area"/>
      <sheetName val="Presort Parcels BD Q2 BR"/>
      <sheetName val="Presort Parcels BD Q2 AR"/>
      <sheetName val="Presort Parcels BD Q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4"/>
  <sheetViews>
    <sheetView tabSelected="1" topLeftCell="C1" workbookViewId="0">
      <selection activeCell="G10" sqref="G10"/>
    </sheetView>
  </sheetViews>
  <sheetFormatPr defaultRowHeight="15.75" x14ac:dyDescent="0.25"/>
  <cols>
    <col min="1" max="1" width="13.6640625" customWidth="1"/>
    <col min="2" max="2" width="7.5546875" customWidth="1"/>
    <col min="3" max="4" width="11" customWidth="1"/>
    <col min="5" max="5" width="15.5546875" customWidth="1"/>
    <col min="6" max="6" width="9.44140625" customWidth="1"/>
    <col min="7" max="10" width="11" customWidth="1"/>
    <col min="11" max="11" width="14.88671875" customWidth="1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" t="s">
        <v>76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6.5" thickBot="1" x14ac:dyDescent="0.3">
      <c r="A5" s="4"/>
      <c r="B5" s="3"/>
      <c r="C5" s="3"/>
      <c r="D5" s="3"/>
      <c r="E5" s="3"/>
      <c r="F5" s="3"/>
      <c r="G5" s="3"/>
      <c r="H5" s="3"/>
      <c r="I5" s="3" t="s">
        <v>79</v>
      </c>
      <c r="J5" s="3"/>
    </row>
    <row r="6" spans="1:10" ht="16.5" thickBot="1" x14ac:dyDescent="0.3">
      <c r="A6" s="5" t="s">
        <v>2</v>
      </c>
      <c r="B6" s="6"/>
      <c r="C6" s="7"/>
      <c r="D6" s="3"/>
      <c r="E6" s="3"/>
      <c r="F6" s="3"/>
      <c r="G6" s="3"/>
      <c r="H6" s="3"/>
      <c r="I6" s="3"/>
      <c r="J6" s="3"/>
    </row>
    <row r="7" spans="1:10" x14ac:dyDescent="0.25">
      <c r="A7" s="8" t="s">
        <v>3</v>
      </c>
      <c r="B7" s="9"/>
      <c r="C7" s="10">
        <v>1830047</v>
      </c>
      <c r="D7" s="3"/>
      <c r="E7" s="3"/>
      <c r="F7" s="3"/>
      <c r="G7" s="3"/>
      <c r="H7" s="3"/>
      <c r="I7" s="3"/>
      <c r="J7" s="3"/>
    </row>
    <row r="8" spans="1:10" x14ac:dyDescent="0.25">
      <c r="A8" s="11" t="s">
        <v>4</v>
      </c>
      <c r="B8" s="4"/>
      <c r="C8" s="12">
        <v>848417</v>
      </c>
      <c r="D8" s="13"/>
      <c r="E8" s="3"/>
      <c r="F8" s="3"/>
      <c r="G8" s="3"/>
      <c r="H8" s="3"/>
      <c r="I8" s="3"/>
      <c r="J8" s="3"/>
    </row>
    <row r="9" spans="1:10" ht="16.5" thickBot="1" x14ac:dyDescent="0.3">
      <c r="A9" s="14" t="s">
        <v>5</v>
      </c>
      <c r="B9" s="15"/>
      <c r="C9" s="16">
        <v>1029618</v>
      </c>
      <c r="D9" s="17"/>
      <c r="E9" s="3"/>
      <c r="F9" s="3"/>
      <c r="G9" s="3"/>
      <c r="H9" s="3"/>
      <c r="I9" s="3"/>
      <c r="J9" s="3"/>
    </row>
    <row r="10" spans="1:10" x14ac:dyDescent="0.25">
      <c r="A10" s="18"/>
      <c r="B10" s="3"/>
      <c r="C10" s="3"/>
      <c r="D10" s="19"/>
      <c r="E10" s="3"/>
      <c r="F10" s="3"/>
      <c r="G10" s="3"/>
      <c r="H10" s="3"/>
      <c r="I10" s="3"/>
      <c r="J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2" t="s">
        <v>6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1" t="s">
        <v>7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5">
      <c r="A16" s="22" t="s">
        <v>8</v>
      </c>
      <c r="B16" s="22"/>
      <c r="C16" s="22" t="s">
        <v>9</v>
      </c>
      <c r="D16" s="22" t="s">
        <v>10</v>
      </c>
      <c r="E16" s="22" t="s">
        <v>11</v>
      </c>
      <c r="F16" s="22" t="s">
        <v>12</v>
      </c>
      <c r="G16" s="22" t="s">
        <v>13</v>
      </c>
      <c r="H16" s="22" t="s">
        <v>14</v>
      </c>
      <c r="I16" s="22" t="s">
        <v>15</v>
      </c>
      <c r="J16" s="22" t="s">
        <v>16</v>
      </c>
    </row>
    <row r="17" spans="1:10" x14ac:dyDescent="0.25">
      <c r="A17" s="21" t="s">
        <v>17</v>
      </c>
      <c r="B17" s="22"/>
      <c r="C17" s="23">
        <v>96024.86728065912</v>
      </c>
      <c r="D17" s="23">
        <v>25223.029573799424</v>
      </c>
      <c r="E17" s="23">
        <v>81688.345888051568</v>
      </c>
      <c r="F17" s="23">
        <v>34057.745737758298</v>
      </c>
      <c r="G17" s="23">
        <v>12698.090401285397</v>
      </c>
      <c r="H17" s="23">
        <v>8749.6418608053082</v>
      </c>
      <c r="I17" s="23">
        <v>36826.163649790724</v>
      </c>
      <c r="J17" s="23">
        <f>SUM(C17:I17)</f>
        <v>295267.8843921498</v>
      </c>
    </row>
    <row r="18" spans="1:10" x14ac:dyDescent="0.25">
      <c r="A18" s="21" t="s">
        <v>18</v>
      </c>
      <c r="B18" s="24"/>
      <c r="C18" s="23">
        <v>112779.50063113737</v>
      </c>
      <c r="D18" s="23">
        <v>37468.724857138812</v>
      </c>
      <c r="E18" s="23">
        <v>44595.949713097929</v>
      </c>
      <c r="F18" s="23">
        <v>67120.622565697267</v>
      </c>
      <c r="G18" s="23">
        <v>34505.136484930561</v>
      </c>
      <c r="H18" s="23">
        <v>14406.5825834399</v>
      </c>
      <c r="I18" s="23">
        <v>62252.37067700395</v>
      </c>
      <c r="J18" s="23">
        <f t="shared" ref="J18:J35" si="0">SUM(C18:I18)</f>
        <v>373128.88751244574</v>
      </c>
    </row>
    <row r="19" spans="1:10" x14ac:dyDescent="0.25">
      <c r="A19" s="21" t="s">
        <v>19</v>
      </c>
      <c r="B19" s="24"/>
      <c r="C19" s="23">
        <v>43731.194443395827</v>
      </c>
      <c r="D19" s="23">
        <v>11667.190021895158</v>
      </c>
      <c r="E19" s="23">
        <v>16266.206762961321</v>
      </c>
      <c r="F19" s="23">
        <v>20799.165809814127</v>
      </c>
      <c r="G19" s="23">
        <v>8375.3149269296282</v>
      </c>
      <c r="H19" s="23">
        <v>7457.5133270258921</v>
      </c>
      <c r="I19" s="23">
        <v>27395.927363756909</v>
      </c>
      <c r="J19" s="23">
        <f t="shared" si="0"/>
        <v>135692.51265577885</v>
      </c>
    </row>
    <row r="20" spans="1:10" x14ac:dyDescent="0.25">
      <c r="A20" s="21" t="s">
        <v>20</v>
      </c>
      <c r="B20" s="24"/>
      <c r="C20" s="23">
        <v>5954.20034659469</v>
      </c>
      <c r="D20" s="23">
        <v>2359.0603827405753</v>
      </c>
      <c r="E20" s="23">
        <v>3999.4931223722274</v>
      </c>
      <c r="F20" s="23">
        <v>5443.754527673309</v>
      </c>
      <c r="G20" s="23">
        <v>2625.2929079034916</v>
      </c>
      <c r="H20" s="23">
        <v>2167.8934191837448</v>
      </c>
      <c r="I20" s="23">
        <v>6944.0648856402686</v>
      </c>
      <c r="J20" s="23">
        <f t="shared" si="0"/>
        <v>29493.759592108305</v>
      </c>
    </row>
    <row r="21" spans="1:10" x14ac:dyDescent="0.25">
      <c r="A21" s="21" t="s">
        <v>21</v>
      </c>
      <c r="B21" s="24"/>
      <c r="C21" s="23">
        <v>1461.2762659317948</v>
      </c>
      <c r="D21" s="23">
        <v>1301.136401172146</v>
      </c>
      <c r="E21" s="23">
        <v>2003.7500578051049</v>
      </c>
      <c r="F21" s="23">
        <v>2128.8593271485806</v>
      </c>
      <c r="G21" s="23">
        <v>1029.899505235491</v>
      </c>
      <c r="H21" s="23">
        <v>983.85929411709196</v>
      </c>
      <c r="I21" s="23">
        <v>998.87240643830899</v>
      </c>
      <c r="J21" s="23">
        <f t="shared" si="0"/>
        <v>9907.6532578485185</v>
      </c>
    </row>
    <row r="22" spans="1:10" x14ac:dyDescent="0.25">
      <c r="A22" s="21" t="s">
        <v>22</v>
      </c>
      <c r="B22" s="24"/>
      <c r="C22" s="23">
        <v>129.1127659624668</v>
      </c>
      <c r="D22" s="23">
        <v>175.15297708086581</v>
      </c>
      <c r="E22" s="23">
        <v>461.40298533873795</v>
      </c>
      <c r="F22" s="23">
        <v>657.57431966930767</v>
      </c>
      <c r="G22" s="23">
        <v>240.2097971394731</v>
      </c>
      <c r="H22" s="23">
        <v>200.17483094956091</v>
      </c>
      <c r="I22" s="23">
        <v>275.24039255564628</v>
      </c>
      <c r="J22" s="23">
        <f t="shared" si="0"/>
        <v>2138.8680686960583</v>
      </c>
    </row>
    <row r="23" spans="1:10" x14ac:dyDescent="0.25">
      <c r="A23" s="21" t="s">
        <v>23</v>
      </c>
      <c r="B23" s="24"/>
      <c r="C23" s="23">
        <v>48.041959427894625</v>
      </c>
      <c r="D23" s="23">
        <v>97.084793010537041</v>
      </c>
      <c r="E23" s="23">
        <v>113.09877948650193</v>
      </c>
      <c r="F23" s="23">
        <v>133.11626258145802</v>
      </c>
      <c r="G23" s="23">
        <v>42.036714499407793</v>
      </c>
      <c r="H23" s="23">
        <v>47.04108527314682</v>
      </c>
      <c r="I23" s="23">
        <v>174.152102926118</v>
      </c>
      <c r="J23" s="23">
        <f t="shared" si="0"/>
        <v>654.5716972050642</v>
      </c>
    </row>
    <row r="24" spans="1:10" x14ac:dyDescent="0.25">
      <c r="A24" s="21" t="s">
        <v>24</v>
      </c>
      <c r="B24" s="24"/>
      <c r="C24" s="23">
        <v>15.013112321217069</v>
      </c>
      <c r="D24" s="23">
        <v>2.0017483094956092</v>
      </c>
      <c r="E24" s="23">
        <v>117.10227610549315</v>
      </c>
      <c r="F24" s="23">
        <v>56.04895266587706</v>
      </c>
      <c r="G24" s="23">
        <v>0</v>
      </c>
      <c r="H24" s="23">
        <v>1.0008741547478046</v>
      </c>
      <c r="I24" s="23">
        <v>52.045456046885839</v>
      </c>
      <c r="J24" s="23">
        <f t="shared" si="0"/>
        <v>243.21241960371654</v>
      </c>
    </row>
    <row r="25" spans="1:10" x14ac:dyDescent="0.25">
      <c r="A25" s="21" t="s">
        <v>25</v>
      </c>
      <c r="B25" s="24"/>
      <c r="C25" s="23">
        <v>112.09790533175412</v>
      </c>
      <c r="D25" s="23">
        <v>123.10752103397996</v>
      </c>
      <c r="E25" s="23">
        <v>20.017483094956091</v>
      </c>
      <c r="F25" s="23">
        <v>15.013112321217069</v>
      </c>
      <c r="G25" s="23">
        <v>22.019231404451702</v>
      </c>
      <c r="H25" s="23">
        <v>0</v>
      </c>
      <c r="I25" s="23">
        <v>1.0008741547478046</v>
      </c>
      <c r="J25" s="23">
        <f t="shared" si="0"/>
        <v>293.25612734110678</v>
      </c>
    </row>
    <row r="26" spans="1:10" x14ac:dyDescent="0.25">
      <c r="A26" s="21" t="s">
        <v>26</v>
      </c>
      <c r="B26" s="24"/>
      <c r="C26" s="23">
        <v>65.0568200586073</v>
      </c>
      <c r="D26" s="23">
        <v>88.076925617806808</v>
      </c>
      <c r="E26" s="23">
        <v>140.12238166469265</v>
      </c>
      <c r="F26" s="23">
        <v>27.023602178190725</v>
      </c>
      <c r="G26" s="23">
        <v>8.0069932379824369</v>
      </c>
      <c r="H26" s="23">
        <v>1.0008741547478046</v>
      </c>
      <c r="I26" s="23">
        <v>11.009615702225851</v>
      </c>
      <c r="J26" s="23">
        <f t="shared" si="0"/>
        <v>340.29721261425362</v>
      </c>
    </row>
    <row r="27" spans="1:10" x14ac:dyDescent="0.25">
      <c r="A27" s="21" t="s">
        <v>27</v>
      </c>
      <c r="B27" s="24"/>
      <c r="C27" s="23">
        <v>25.021853868695114</v>
      </c>
      <c r="D27" s="23">
        <v>0</v>
      </c>
      <c r="E27" s="23">
        <v>23.020105559199507</v>
      </c>
      <c r="F27" s="23">
        <v>15.013112321217069</v>
      </c>
      <c r="G27" s="23">
        <v>3.0026224642434141</v>
      </c>
      <c r="H27" s="23">
        <v>4.0034966189912184</v>
      </c>
      <c r="I27" s="23">
        <v>0</v>
      </c>
      <c r="J27" s="23">
        <f t="shared" si="0"/>
        <v>70.061190832346327</v>
      </c>
    </row>
    <row r="28" spans="1:10" x14ac:dyDescent="0.25">
      <c r="A28" s="25" t="s">
        <v>28</v>
      </c>
      <c r="B28" s="24"/>
      <c r="C28" s="23">
        <v>307.26836550757599</v>
      </c>
      <c r="D28" s="23">
        <v>258.22553192493359</v>
      </c>
      <c r="E28" s="23">
        <v>90.078673927302418</v>
      </c>
      <c r="F28" s="23">
        <v>58.050700975372671</v>
      </c>
      <c r="G28" s="23">
        <v>4.0034966189912184</v>
      </c>
      <c r="H28" s="23">
        <v>5.0043707737390228</v>
      </c>
      <c r="I28" s="23">
        <v>36.031469570920969</v>
      </c>
      <c r="J28" s="23">
        <f t="shared" si="0"/>
        <v>758.66260929883583</v>
      </c>
    </row>
    <row r="29" spans="1:10" x14ac:dyDescent="0.25">
      <c r="A29" s="25" t="s">
        <v>29</v>
      </c>
      <c r="B29" s="24"/>
      <c r="C29" s="23">
        <v>30.026224642434137</v>
      </c>
      <c r="D29" s="23">
        <v>0</v>
      </c>
      <c r="E29" s="23">
        <v>0</v>
      </c>
      <c r="F29" s="23">
        <v>0</v>
      </c>
      <c r="G29" s="23">
        <v>9.0078673927302422</v>
      </c>
      <c r="H29" s="23">
        <v>0</v>
      </c>
      <c r="I29" s="23">
        <v>0</v>
      </c>
      <c r="J29" s="23">
        <f t="shared" si="0"/>
        <v>39.034092035164377</v>
      </c>
    </row>
    <row r="30" spans="1:10" x14ac:dyDescent="0.25">
      <c r="A30" s="25" t="s">
        <v>30</v>
      </c>
      <c r="B30" s="24"/>
      <c r="C30" s="23">
        <v>10.008741547478046</v>
      </c>
      <c r="D30" s="23">
        <v>23.020105559199507</v>
      </c>
      <c r="E30" s="23">
        <v>1.0008741547478046</v>
      </c>
      <c r="F30" s="23">
        <v>27.023602178190725</v>
      </c>
      <c r="G30" s="23">
        <v>13.01136401172146</v>
      </c>
      <c r="H30" s="23">
        <v>22.019231404451702</v>
      </c>
      <c r="I30" s="23">
        <v>61.053323439616079</v>
      </c>
      <c r="J30" s="23">
        <f t="shared" si="0"/>
        <v>157.13724229540531</v>
      </c>
    </row>
    <row r="31" spans="1:10" x14ac:dyDescent="0.25">
      <c r="A31" s="26" t="s">
        <v>31</v>
      </c>
      <c r="B31" s="24"/>
      <c r="C31" s="23">
        <v>3.0026224642434141</v>
      </c>
      <c r="D31" s="23">
        <v>0</v>
      </c>
      <c r="E31" s="23">
        <v>1.0008741547478046</v>
      </c>
      <c r="F31" s="23">
        <v>0</v>
      </c>
      <c r="G31" s="23">
        <v>1.0008741547478046</v>
      </c>
      <c r="H31" s="23">
        <v>0</v>
      </c>
      <c r="I31" s="23">
        <v>0</v>
      </c>
      <c r="J31" s="23">
        <f t="shared" si="0"/>
        <v>5.0043707737390228</v>
      </c>
    </row>
    <row r="32" spans="1:10" x14ac:dyDescent="0.25">
      <c r="A32" s="26" t="s">
        <v>32</v>
      </c>
      <c r="B32" s="24"/>
      <c r="C32" s="23">
        <v>1.0008741547478046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f t="shared" si="0"/>
        <v>1.0008741547478046</v>
      </c>
    </row>
    <row r="33" spans="1:11" x14ac:dyDescent="0.25">
      <c r="A33" s="26" t="s">
        <v>33</v>
      </c>
      <c r="B33" s="24"/>
      <c r="C33" s="23">
        <v>8.0069932379824369</v>
      </c>
      <c r="D33" s="23">
        <v>0</v>
      </c>
      <c r="E33" s="23">
        <v>0</v>
      </c>
      <c r="F33" s="23">
        <v>1.0008741547478046</v>
      </c>
      <c r="G33" s="23">
        <v>2.0017483094956092</v>
      </c>
      <c r="H33" s="23">
        <v>0</v>
      </c>
      <c r="I33" s="23">
        <v>0</v>
      </c>
      <c r="J33" s="23">
        <f t="shared" si="0"/>
        <v>11.009615702225851</v>
      </c>
    </row>
    <row r="34" spans="1:11" x14ac:dyDescent="0.25">
      <c r="A34" s="26" t="s">
        <v>34</v>
      </c>
      <c r="B34" s="24"/>
      <c r="C34" s="23">
        <v>4.0034966189912184</v>
      </c>
      <c r="D34" s="23">
        <v>11.009615702225851</v>
      </c>
      <c r="E34" s="23">
        <v>20.017483094956091</v>
      </c>
      <c r="F34" s="23">
        <v>68.059442522850716</v>
      </c>
      <c r="G34" s="23">
        <v>72.062939141841937</v>
      </c>
      <c r="H34" s="23">
        <v>7.0061190832346325</v>
      </c>
      <c r="I34" s="23">
        <v>32.027972951929748</v>
      </c>
      <c r="J34" s="23">
        <f t="shared" si="0"/>
        <v>214.18706911603019</v>
      </c>
    </row>
    <row r="35" spans="1:11" x14ac:dyDescent="0.25">
      <c r="A35" s="26" t="s">
        <v>35</v>
      </c>
      <c r="B35" s="24"/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f t="shared" si="0"/>
        <v>0</v>
      </c>
    </row>
    <row r="36" spans="1:11" x14ac:dyDescent="0.25">
      <c r="A36" s="4"/>
      <c r="B36" s="3"/>
      <c r="C36" s="24"/>
      <c r="D36" s="24"/>
      <c r="E36" s="24"/>
      <c r="F36" s="24"/>
      <c r="G36" s="24"/>
      <c r="H36" s="24"/>
      <c r="I36" s="24"/>
      <c r="J36" s="24"/>
    </row>
    <row r="37" spans="1:11" x14ac:dyDescent="0.25">
      <c r="A37" s="27" t="s">
        <v>36</v>
      </c>
      <c r="B37" s="24"/>
      <c r="C37" s="24">
        <f t="shared" ref="C37:J37" si="1">SUM(C17:C35)</f>
        <v>260708.70070286284</v>
      </c>
      <c r="D37" s="24">
        <f t="shared" si="1"/>
        <v>78796.820454985165</v>
      </c>
      <c r="E37" s="24">
        <f t="shared" si="1"/>
        <v>149540.60746086945</v>
      </c>
      <c r="F37" s="24">
        <f t="shared" si="1"/>
        <v>130608.07194966001</v>
      </c>
      <c r="G37" s="24">
        <f t="shared" si="1"/>
        <v>59650.097874659652</v>
      </c>
      <c r="H37" s="24">
        <f t="shared" si="1"/>
        <v>34052.741366984563</v>
      </c>
      <c r="I37" s="24">
        <f t="shared" si="1"/>
        <v>135059.96018997824</v>
      </c>
      <c r="J37" s="24">
        <f t="shared" si="1"/>
        <v>848416.99999999988</v>
      </c>
      <c r="K37" s="28"/>
    </row>
    <row r="38" spans="1:11" x14ac:dyDescent="0.25">
      <c r="A38" s="18" t="s">
        <v>37</v>
      </c>
      <c r="B38" s="24"/>
      <c r="C38" s="24"/>
      <c r="D38" s="24"/>
      <c r="E38" s="24"/>
      <c r="F38" s="24"/>
      <c r="G38" s="24"/>
      <c r="H38" s="24"/>
      <c r="I38" s="24"/>
      <c r="J38" s="24"/>
    </row>
    <row r="39" spans="1:11" x14ac:dyDescent="0.25">
      <c r="A39" s="18" t="s">
        <v>38</v>
      </c>
      <c r="B39" s="24"/>
      <c r="C39" s="24"/>
      <c r="D39" s="24"/>
      <c r="E39" s="24"/>
      <c r="F39" s="24"/>
      <c r="G39" s="24"/>
      <c r="H39" s="24"/>
      <c r="I39" s="24"/>
      <c r="J39" s="24"/>
    </row>
    <row r="40" spans="1:11" x14ac:dyDescent="0.25">
      <c r="A40" s="29" t="s">
        <v>39</v>
      </c>
      <c r="B40" s="24"/>
      <c r="C40" s="24"/>
      <c r="D40" s="24"/>
      <c r="E40" s="30"/>
      <c r="F40" s="31">
        <f>C7/1669814</f>
        <v>1.0959585917952539</v>
      </c>
      <c r="G40" s="24"/>
      <c r="H40" s="24"/>
      <c r="I40" s="24"/>
      <c r="J40" s="24"/>
    </row>
    <row r="41" spans="1:11" x14ac:dyDescent="0.25">
      <c r="A41" s="32"/>
      <c r="B41" s="3"/>
      <c r="C41" s="3"/>
      <c r="D41" s="3"/>
      <c r="E41" s="3"/>
      <c r="F41" s="3"/>
      <c r="G41" s="3"/>
      <c r="H41" s="3"/>
      <c r="I41" s="3"/>
      <c r="J41" s="3"/>
    </row>
    <row r="42" spans="1:11" x14ac:dyDescent="0.25">
      <c r="A42" s="18"/>
      <c r="B42" s="33"/>
      <c r="C42" s="3"/>
      <c r="D42" s="3"/>
      <c r="E42" s="3"/>
      <c r="F42" s="33"/>
      <c r="G42" s="34"/>
      <c r="H42" s="34"/>
      <c r="I42" s="34"/>
      <c r="J42" s="34"/>
    </row>
    <row r="43" spans="1:11" x14ac:dyDescent="0.25">
      <c r="F43" s="35"/>
    </row>
    <row r="44" spans="1:11" x14ac:dyDescent="0.25">
      <c r="A44" s="18"/>
      <c r="B44" s="33"/>
      <c r="C44" s="3"/>
      <c r="D44" s="3"/>
      <c r="E4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43"/>
  <sheetViews>
    <sheetView zoomScale="75" workbookViewId="0">
      <selection activeCell="I5" sqref="I5"/>
    </sheetView>
  </sheetViews>
  <sheetFormatPr defaultRowHeight="15.75" x14ac:dyDescent="0.25"/>
  <cols>
    <col min="1" max="1" width="13.6640625" customWidth="1"/>
    <col min="2" max="2" width="7.5546875" customWidth="1"/>
    <col min="3" max="4" width="11" customWidth="1"/>
    <col min="5" max="5" width="14.21875" customWidth="1"/>
    <col min="6" max="6" width="9.44140625" customWidth="1"/>
    <col min="7" max="10" width="11" customWidth="1"/>
    <col min="11" max="11" width="14.88671875" customWidth="1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1" t="s">
        <v>40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" t="s">
        <v>76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6.5" thickBot="1" x14ac:dyDescent="0.3">
      <c r="A5" s="4"/>
      <c r="B5" s="3"/>
      <c r="C5" s="3"/>
      <c r="D5" s="3"/>
      <c r="E5" s="3"/>
      <c r="F5" s="3"/>
      <c r="G5" s="3"/>
      <c r="H5" s="3"/>
      <c r="I5" s="3" t="s">
        <v>82</v>
      </c>
      <c r="J5" s="3"/>
    </row>
    <row r="6" spans="1:10" ht="16.5" thickBot="1" x14ac:dyDescent="0.3">
      <c r="A6" s="5" t="s">
        <v>2</v>
      </c>
      <c r="B6" s="6"/>
      <c r="C6" s="7"/>
      <c r="D6" s="3"/>
      <c r="E6" s="3"/>
      <c r="F6" s="3"/>
      <c r="G6" s="3"/>
      <c r="H6" s="3"/>
      <c r="I6" s="3"/>
      <c r="J6" s="3"/>
    </row>
    <row r="7" spans="1:10" x14ac:dyDescent="0.25">
      <c r="A7" s="8" t="s">
        <v>3</v>
      </c>
      <c r="B7" s="9"/>
      <c r="C7" s="10">
        <v>3122385</v>
      </c>
      <c r="D7" s="3"/>
      <c r="E7" s="3"/>
      <c r="F7" s="3"/>
      <c r="G7" s="3"/>
      <c r="H7" s="3"/>
      <c r="I7" s="3"/>
      <c r="J7" s="3"/>
    </row>
    <row r="8" spans="1:10" x14ac:dyDescent="0.25">
      <c r="A8" s="11" t="s">
        <v>4</v>
      </c>
      <c r="B8" s="4"/>
      <c r="C8" s="12">
        <v>966417</v>
      </c>
      <c r="D8" s="13"/>
      <c r="E8" s="3"/>
      <c r="F8" s="3"/>
      <c r="G8" s="3"/>
      <c r="H8" s="3"/>
      <c r="I8" s="3"/>
      <c r="J8" s="3"/>
    </row>
    <row r="9" spans="1:10" ht="16.5" thickBot="1" x14ac:dyDescent="0.3">
      <c r="A9" s="14" t="s">
        <v>5</v>
      </c>
      <c r="B9" s="15"/>
      <c r="C9" s="16">
        <v>2567819</v>
      </c>
      <c r="D9" s="17"/>
      <c r="E9" s="3"/>
      <c r="F9" s="3"/>
      <c r="G9" s="3"/>
      <c r="H9" s="3"/>
      <c r="I9" s="3"/>
      <c r="J9" s="3"/>
    </row>
    <row r="10" spans="1:10" x14ac:dyDescent="0.25">
      <c r="A10" s="18"/>
      <c r="B10" s="3"/>
      <c r="C10" s="3"/>
      <c r="D10" s="19"/>
      <c r="E10" s="3"/>
      <c r="F10" s="3"/>
      <c r="G10" s="3"/>
      <c r="H10" s="3"/>
      <c r="I10" s="3"/>
      <c r="J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2" t="s">
        <v>6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1" t="s">
        <v>7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5">
      <c r="A16" s="22" t="s">
        <v>8</v>
      </c>
      <c r="B16" s="22"/>
      <c r="C16" s="22" t="s">
        <v>9</v>
      </c>
      <c r="D16" s="22" t="s">
        <v>10</v>
      </c>
      <c r="E16" s="22" t="s">
        <v>11</v>
      </c>
      <c r="F16" s="22" t="s">
        <v>12</v>
      </c>
      <c r="G16" s="22" t="s">
        <v>13</v>
      </c>
      <c r="H16" s="22" t="s">
        <v>14</v>
      </c>
      <c r="I16" s="22" t="s">
        <v>15</v>
      </c>
      <c r="J16" s="22" t="s">
        <v>16</v>
      </c>
    </row>
    <row r="17" spans="1:10" x14ac:dyDescent="0.25">
      <c r="A17" s="21" t="s">
        <v>17</v>
      </c>
      <c r="B17" s="22"/>
      <c r="C17" s="23">
        <v>18612.250367441193</v>
      </c>
      <c r="D17" s="23">
        <v>6302.6070217219694</v>
      </c>
      <c r="E17" s="23">
        <v>7410.8959554086168</v>
      </c>
      <c r="F17" s="23">
        <v>9440.8084891815561</v>
      </c>
      <c r="G17" s="23">
        <v>4363.0586908752857</v>
      </c>
      <c r="H17" s="23">
        <v>3829.0515075440912</v>
      </c>
      <c r="I17" s="23">
        <v>9045.1216728165873</v>
      </c>
      <c r="J17" s="23">
        <f>SUM(C17:I17)</f>
        <v>59003.793704989308</v>
      </c>
    </row>
    <row r="18" spans="1:10" x14ac:dyDescent="0.25">
      <c r="A18" s="21" t="s">
        <v>18</v>
      </c>
      <c r="B18" s="24"/>
      <c r="C18" s="23">
        <v>46852.630249974791</v>
      </c>
      <c r="D18" s="23">
        <v>17867.240345752543</v>
      </c>
      <c r="E18" s="23">
        <v>34904.469526302288</v>
      </c>
      <c r="F18" s="23">
        <v>27373.368219809356</v>
      </c>
      <c r="G18" s="23">
        <v>21099.28382239378</v>
      </c>
      <c r="H18" s="23">
        <v>6787.0912983562148</v>
      </c>
      <c r="I18" s="23">
        <v>28189.379196585112</v>
      </c>
      <c r="J18" s="23">
        <f t="shared" ref="J18:J35" si="0">SUM(C18:I18)</f>
        <v>183073.46265917411</v>
      </c>
    </row>
    <row r="19" spans="1:10" x14ac:dyDescent="0.25">
      <c r="A19" s="21" t="s">
        <v>19</v>
      </c>
      <c r="B19" s="24"/>
      <c r="C19" s="23">
        <v>98460.324463781857</v>
      </c>
      <c r="D19" s="23">
        <v>28224.676211754177</v>
      </c>
      <c r="E19" s="23">
        <v>27969.215334391789</v>
      </c>
      <c r="F19" s="23">
        <v>34891.333709844199</v>
      </c>
      <c r="G19" s="23">
        <v>13755.185031411957</v>
      </c>
      <c r="H19" s="23">
        <v>10107.135958767391</v>
      </c>
      <c r="I19" s="23">
        <v>11957.16084483988</v>
      </c>
      <c r="J19" s="23">
        <f t="shared" si="0"/>
        <v>225365.03155479123</v>
      </c>
    </row>
    <row r="20" spans="1:10" x14ac:dyDescent="0.25">
      <c r="A20" s="21" t="s">
        <v>20</v>
      </c>
      <c r="B20" s="24"/>
      <c r="C20" s="23">
        <v>49525.666206986556</v>
      </c>
      <c r="D20" s="23">
        <v>32929.775747399523</v>
      </c>
      <c r="E20" s="23">
        <v>21687.737097812678</v>
      </c>
      <c r="F20" s="23">
        <v>26961.584536721155</v>
      </c>
      <c r="G20" s="23">
        <v>7738.1040911426689</v>
      </c>
      <c r="H20" s="23">
        <v>5866.0789091276938</v>
      </c>
      <c r="I20" s="23">
        <v>4371.0587984907343</v>
      </c>
      <c r="J20" s="23">
        <f t="shared" si="0"/>
        <v>149080.00538768098</v>
      </c>
    </row>
    <row r="21" spans="1:10" x14ac:dyDescent="0.25">
      <c r="A21" s="21" t="s">
        <v>21</v>
      </c>
      <c r="B21" s="24"/>
      <c r="C21" s="23">
        <v>55193.7424525319</v>
      </c>
      <c r="D21" s="23">
        <v>10238.571005217244</v>
      </c>
      <c r="E21" s="23">
        <v>11970.772230572757</v>
      </c>
      <c r="F21" s="23">
        <v>12241.120183535586</v>
      </c>
      <c r="G21" s="23">
        <v>6754.0908544424901</v>
      </c>
      <c r="H21" s="23">
        <v>3140.0422391635798</v>
      </c>
      <c r="I21" s="23">
        <v>4791.0644483017868</v>
      </c>
      <c r="J21" s="23">
        <f t="shared" si="0"/>
        <v>104329.40341376534</v>
      </c>
    </row>
    <row r="22" spans="1:10" x14ac:dyDescent="0.25">
      <c r="A22" s="21" t="s">
        <v>22</v>
      </c>
      <c r="B22" s="24"/>
      <c r="C22" s="23">
        <v>13880.186712903342</v>
      </c>
      <c r="D22" s="23">
        <v>6248.0840477653646</v>
      </c>
      <c r="E22" s="23">
        <v>10564.142106299892</v>
      </c>
      <c r="F22" s="23">
        <v>13831.186053758718</v>
      </c>
      <c r="G22" s="23">
        <v>5548.0746314136113</v>
      </c>
      <c r="H22" s="23">
        <v>3914.0526509582328</v>
      </c>
      <c r="I22" s="23">
        <v>3658.0492072638772</v>
      </c>
      <c r="J22" s="23">
        <f t="shared" si="0"/>
        <v>57643.775410363043</v>
      </c>
    </row>
    <row r="23" spans="1:10" x14ac:dyDescent="0.25">
      <c r="A23" s="21" t="s">
        <v>23</v>
      </c>
      <c r="B23" s="24"/>
      <c r="C23" s="23">
        <v>11733.157831607319</v>
      </c>
      <c r="D23" s="23">
        <v>5609.0754519814072</v>
      </c>
      <c r="E23" s="23">
        <v>8156.1097140498587</v>
      </c>
      <c r="F23" s="23">
        <v>8380.1127272824215</v>
      </c>
      <c r="G23" s="23">
        <v>4262.0573322302471</v>
      </c>
      <c r="H23" s="23">
        <v>3102.041727990199</v>
      </c>
      <c r="I23" s="23">
        <v>3000.0403558932289</v>
      </c>
      <c r="J23" s="23">
        <f t="shared" si="0"/>
        <v>44242.595141034682</v>
      </c>
    </row>
    <row r="24" spans="1:10" x14ac:dyDescent="0.25">
      <c r="A24" s="21" t="s">
        <v>24</v>
      </c>
      <c r="B24" s="24"/>
      <c r="C24" s="23">
        <v>13305.178978042972</v>
      </c>
      <c r="D24" s="23">
        <v>4838.0650805425475</v>
      </c>
      <c r="E24" s="23">
        <v>4235.0569690281081</v>
      </c>
      <c r="F24" s="23">
        <v>5994.0806309748714</v>
      </c>
      <c r="G24" s="23">
        <v>4545.0611391267421</v>
      </c>
      <c r="H24" s="23">
        <v>1575.0211868914453</v>
      </c>
      <c r="I24" s="23">
        <v>2559.0344235916241</v>
      </c>
      <c r="J24" s="23">
        <f t="shared" si="0"/>
        <v>37051.49840819832</v>
      </c>
    </row>
    <row r="25" spans="1:10" x14ac:dyDescent="0.25">
      <c r="A25" s="21" t="s">
        <v>25</v>
      </c>
      <c r="B25" s="24"/>
      <c r="C25" s="23">
        <v>3419.0459922523501</v>
      </c>
      <c r="D25" s="23">
        <v>2366.0318273689268</v>
      </c>
      <c r="E25" s="23">
        <v>5116.0688201793864</v>
      </c>
      <c r="F25" s="23">
        <v>3087.0415262112328</v>
      </c>
      <c r="G25" s="23">
        <v>1190.0160078979809</v>
      </c>
      <c r="H25" s="23">
        <v>898.01207993410651</v>
      </c>
      <c r="I25" s="23">
        <v>1235.0166132348795</v>
      </c>
      <c r="J25" s="23">
        <f t="shared" si="0"/>
        <v>17311.232867078863</v>
      </c>
    </row>
    <row r="26" spans="1:10" x14ac:dyDescent="0.25">
      <c r="A26" s="21" t="s">
        <v>26</v>
      </c>
      <c r="B26" s="24"/>
      <c r="C26" s="23">
        <v>13894.186901230376</v>
      </c>
      <c r="D26" s="23">
        <v>3107.0417952498542</v>
      </c>
      <c r="E26" s="23">
        <v>4635.0623498005389</v>
      </c>
      <c r="F26" s="23">
        <v>5467.0735418071945</v>
      </c>
      <c r="G26" s="23">
        <v>1797.0241732201443</v>
      </c>
      <c r="H26" s="23">
        <v>2120.0285181938816</v>
      </c>
      <c r="I26" s="23">
        <v>3417.0459653484877</v>
      </c>
      <c r="J26" s="23">
        <f t="shared" si="0"/>
        <v>34437.463244850478</v>
      </c>
    </row>
    <row r="27" spans="1:10" x14ac:dyDescent="0.25">
      <c r="A27" s="21" t="s">
        <v>27</v>
      </c>
      <c r="B27" s="24"/>
      <c r="C27" s="23">
        <v>2466.033172562034</v>
      </c>
      <c r="D27" s="23">
        <v>2127.0286123573992</v>
      </c>
      <c r="E27" s="23">
        <v>5545.074591057818</v>
      </c>
      <c r="F27" s="23">
        <v>3347.0450237133123</v>
      </c>
      <c r="G27" s="23">
        <v>1156.0155505323244</v>
      </c>
      <c r="H27" s="23">
        <v>1174.0157926670838</v>
      </c>
      <c r="I27" s="23">
        <v>1052.0141515314924</v>
      </c>
      <c r="J27" s="23">
        <f t="shared" si="0"/>
        <v>16867.226894421463</v>
      </c>
    </row>
    <row r="28" spans="1:10" x14ac:dyDescent="0.25">
      <c r="A28" s="25" t="s">
        <v>28</v>
      </c>
      <c r="B28" s="24"/>
      <c r="C28" s="23">
        <v>1269.017070600536</v>
      </c>
      <c r="D28" s="23">
        <v>855.01150150107026</v>
      </c>
      <c r="E28" s="23">
        <v>3654.0491534561529</v>
      </c>
      <c r="F28" s="23">
        <v>2694.0362396023197</v>
      </c>
      <c r="G28" s="23">
        <v>1311.0176355816411</v>
      </c>
      <c r="H28" s="23">
        <v>501.00673951746927</v>
      </c>
      <c r="I28" s="23">
        <v>738.00992762513431</v>
      </c>
      <c r="J28" s="23">
        <f t="shared" si="0"/>
        <v>11022.148267884324</v>
      </c>
    </row>
    <row r="29" spans="1:10" x14ac:dyDescent="0.25">
      <c r="A29" s="25" t="s">
        <v>29</v>
      </c>
      <c r="B29" s="24"/>
      <c r="C29" s="23">
        <v>842.01132662596626</v>
      </c>
      <c r="D29" s="23">
        <v>608.00817887409437</v>
      </c>
      <c r="E29" s="23">
        <v>1430.0192363614392</v>
      </c>
      <c r="F29" s="23">
        <v>2731.0367373237696</v>
      </c>
      <c r="G29" s="23">
        <v>1273.0171244082603</v>
      </c>
      <c r="H29" s="23">
        <v>990.01331751176554</v>
      </c>
      <c r="I29" s="23">
        <v>1080.0145281855625</v>
      </c>
      <c r="J29" s="23">
        <f t="shared" si="0"/>
        <v>8954.1204492908582</v>
      </c>
    </row>
    <row r="30" spans="1:10" x14ac:dyDescent="0.25">
      <c r="A30" s="25" t="s">
        <v>30</v>
      </c>
      <c r="B30" s="24"/>
      <c r="C30" s="23">
        <v>1013.0136269061803</v>
      </c>
      <c r="D30" s="23">
        <v>655.00881111485501</v>
      </c>
      <c r="E30" s="23">
        <v>948.01275253066035</v>
      </c>
      <c r="F30" s="23">
        <v>1928.0259354231152</v>
      </c>
      <c r="G30" s="23">
        <v>720.00968549037498</v>
      </c>
      <c r="H30" s="23">
        <v>571.00768115264452</v>
      </c>
      <c r="I30" s="23">
        <v>307.00412984284048</v>
      </c>
      <c r="J30" s="23">
        <f t="shared" si="0"/>
        <v>6142.0826224606708</v>
      </c>
    </row>
    <row r="31" spans="1:10" x14ac:dyDescent="0.25">
      <c r="A31" s="26" t="s">
        <v>31</v>
      </c>
      <c r="B31" s="24"/>
      <c r="C31" s="23">
        <v>444.00597275739796</v>
      </c>
      <c r="D31" s="23">
        <v>256.00344379435558</v>
      </c>
      <c r="E31" s="23">
        <v>312.00419710249588</v>
      </c>
      <c r="F31" s="23">
        <v>323.00434507373768</v>
      </c>
      <c r="G31" s="23">
        <v>237.00318820766509</v>
      </c>
      <c r="H31" s="23">
        <v>446.00599966126009</v>
      </c>
      <c r="I31" s="23">
        <v>279.00375318877036</v>
      </c>
      <c r="J31" s="23">
        <f t="shared" si="0"/>
        <v>2297.0308997856828</v>
      </c>
    </row>
    <row r="32" spans="1:10" x14ac:dyDescent="0.25">
      <c r="A32" s="26" t="s">
        <v>32</v>
      </c>
      <c r="B32" s="24"/>
      <c r="C32" s="23">
        <v>368.00495041063613</v>
      </c>
      <c r="D32" s="23">
        <v>355.00477553553213</v>
      </c>
      <c r="E32" s="23">
        <v>372.00500421836045</v>
      </c>
      <c r="F32" s="23">
        <v>548.00737175822985</v>
      </c>
      <c r="G32" s="23">
        <v>51.000686148484895</v>
      </c>
      <c r="H32" s="23">
        <v>64.000861023588882</v>
      </c>
      <c r="I32" s="23">
        <v>117.00157397593593</v>
      </c>
      <c r="J32" s="23">
        <f t="shared" si="0"/>
        <v>1875.0252230707686</v>
      </c>
    </row>
    <row r="33" spans="1:11" x14ac:dyDescent="0.25">
      <c r="A33" s="26" t="s">
        <v>33</v>
      </c>
      <c r="B33" s="24"/>
      <c r="C33" s="23">
        <v>359.00482934325646</v>
      </c>
      <c r="D33" s="23">
        <v>303.00407603511616</v>
      </c>
      <c r="E33" s="23">
        <v>511.00687403678006</v>
      </c>
      <c r="F33" s="23">
        <v>418.00562300718997</v>
      </c>
      <c r="G33" s="23">
        <v>32.000430561794445</v>
      </c>
      <c r="H33" s="23">
        <v>82.001103158348258</v>
      </c>
      <c r="I33" s="23">
        <v>247.00332272697585</v>
      </c>
      <c r="J33" s="23">
        <f t="shared" si="0"/>
        <v>1952.0262588694613</v>
      </c>
    </row>
    <row r="34" spans="1:11" x14ac:dyDescent="0.25">
      <c r="A34" s="26" t="s">
        <v>34</v>
      </c>
      <c r="B34" s="24"/>
      <c r="C34" s="23">
        <v>668.008985989959</v>
      </c>
      <c r="D34" s="23">
        <v>327.00439888146201</v>
      </c>
      <c r="E34" s="23">
        <v>708.00952406720205</v>
      </c>
      <c r="F34" s="23">
        <v>789.01061367361922</v>
      </c>
      <c r="G34" s="23">
        <v>135.0018161106953</v>
      </c>
      <c r="H34" s="23">
        <v>87.001170418003639</v>
      </c>
      <c r="I34" s="23">
        <v>63.000847571657815</v>
      </c>
      <c r="J34" s="23">
        <f t="shared" si="0"/>
        <v>2777.0373567125994</v>
      </c>
    </row>
    <row r="35" spans="1:11" x14ac:dyDescent="0.25">
      <c r="A35" s="26" t="s">
        <v>35</v>
      </c>
      <c r="B35" s="24"/>
      <c r="C35" s="23">
        <v>777.01045225044629</v>
      </c>
      <c r="D35" s="23">
        <v>182.00244835145588</v>
      </c>
      <c r="E35" s="23">
        <v>710.00955097106419</v>
      </c>
      <c r="F35" s="23">
        <v>695.00934919209806</v>
      </c>
      <c r="G35" s="23">
        <v>227.00305368835433</v>
      </c>
      <c r="H35" s="23">
        <v>235.00316130380295</v>
      </c>
      <c r="I35" s="23">
        <v>166.00223312055869</v>
      </c>
      <c r="J35" s="23">
        <f t="shared" si="0"/>
        <v>2992.0402488777804</v>
      </c>
    </row>
    <row r="36" spans="1:11" x14ac:dyDescent="0.25">
      <c r="A36" s="4"/>
      <c r="B36" s="3"/>
      <c r="C36" s="24"/>
      <c r="D36" s="24"/>
      <c r="E36" s="24"/>
      <c r="F36" s="24"/>
      <c r="G36" s="24"/>
      <c r="H36" s="24"/>
      <c r="I36" s="24"/>
      <c r="J36" s="24"/>
    </row>
    <row r="37" spans="1:11" x14ac:dyDescent="0.25">
      <c r="A37" s="27" t="s">
        <v>36</v>
      </c>
      <c r="B37" s="24"/>
      <c r="C37" s="24">
        <f t="shared" ref="C37:J37" si="1">SUM(C17:C35)</f>
        <v>333082.480544199</v>
      </c>
      <c r="D37" s="24">
        <f t="shared" si="1"/>
        <v>123399.2447811989</v>
      </c>
      <c r="E37" s="24">
        <f t="shared" si="1"/>
        <v>150839.72098764789</v>
      </c>
      <c r="F37" s="24">
        <f t="shared" si="1"/>
        <v>161140.89085789368</v>
      </c>
      <c r="G37" s="24">
        <f t="shared" si="1"/>
        <v>76194.024944884484</v>
      </c>
      <c r="H37" s="24">
        <f t="shared" si="1"/>
        <v>45488.61190334081</v>
      </c>
      <c r="I37" s="24">
        <f t="shared" si="1"/>
        <v>76272.025994135125</v>
      </c>
      <c r="J37" s="24">
        <f t="shared" si="1"/>
        <v>966417.0000133001</v>
      </c>
      <c r="K37" s="28"/>
    </row>
    <row r="38" spans="1:11" x14ac:dyDescent="0.25">
      <c r="A38" s="18" t="s">
        <v>37</v>
      </c>
      <c r="B38" s="24"/>
      <c r="C38" s="24"/>
      <c r="D38" s="24"/>
      <c r="E38" s="24"/>
      <c r="F38" s="24"/>
      <c r="G38" s="24"/>
      <c r="H38" s="24"/>
      <c r="I38" s="24"/>
      <c r="J38" s="24"/>
    </row>
    <row r="39" spans="1:11" x14ac:dyDescent="0.25">
      <c r="A39" s="18" t="s">
        <v>38</v>
      </c>
      <c r="B39" s="24"/>
      <c r="C39" s="24"/>
      <c r="D39" s="24"/>
      <c r="E39" s="24"/>
      <c r="F39" s="24"/>
      <c r="G39" s="24"/>
      <c r="H39" s="24"/>
      <c r="I39" s="24"/>
      <c r="J39" s="24"/>
    </row>
    <row r="40" spans="1:11" x14ac:dyDescent="0.25">
      <c r="A40" s="29" t="s">
        <v>39</v>
      </c>
      <c r="B40" s="24"/>
      <c r="C40" s="24"/>
      <c r="D40" s="24"/>
      <c r="E40" s="30"/>
      <c r="F40" s="31">
        <v>0.99262275940284639</v>
      </c>
      <c r="G40" s="24"/>
      <c r="H40" s="24"/>
      <c r="I40" s="24"/>
      <c r="J40" s="24"/>
    </row>
    <row r="41" spans="1:11" x14ac:dyDescent="0.25">
      <c r="A41" s="36"/>
      <c r="B41" s="3"/>
      <c r="C41" s="3"/>
      <c r="D41" s="3"/>
      <c r="E41" s="3"/>
      <c r="F41" s="3"/>
      <c r="G41" s="3"/>
      <c r="H41" s="3"/>
      <c r="I41" s="3"/>
      <c r="J41" s="3"/>
    </row>
    <row r="42" spans="1:11" x14ac:dyDescent="0.25">
      <c r="A42" s="18"/>
      <c r="B42" s="33"/>
      <c r="C42" s="3"/>
      <c r="D42" s="3"/>
      <c r="E42" s="3"/>
      <c r="F42" s="33"/>
      <c r="G42" s="34"/>
      <c r="H42" s="34"/>
      <c r="I42" s="34"/>
      <c r="J42" s="3"/>
    </row>
    <row r="43" spans="1:11" x14ac:dyDescent="0.25">
      <c r="F43" s="35"/>
    </row>
  </sheetData>
  <pageMargins left="0.2" right="0.23" top="0.21" bottom="0.48" header="0.5" footer="0.5"/>
  <pageSetup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57"/>
  <sheetViews>
    <sheetView topLeftCell="E1" workbookViewId="0">
      <selection activeCell="K5" sqref="K5"/>
    </sheetView>
  </sheetViews>
  <sheetFormatPr defaultRowHeight="15.75" x14ac:dyDescent="0.25"/>
  <cols>
    <col min="1" max="1" width="13.44140625" customWidth="1"/>
    <col min="2" max="2" width="9.5546875" customWidth="1"/>
    <col min="3" max="3" width="14.88671875" customWidth="1"/>
    <col min="4" max="4" width="12.33203125" customWidth="1"/>
    <col min="5" max="5" width="14.88671875" customWidth="1"/>
    <col min="6" max="6" width="11" customWidth="1"/>
    <col min="7" max="7" width="12.88671875" customWidth="1"/>
    <col min="8" max="8" width="12.5546875" customWidth="1"/>
    <col min="9" max="10" width="11" customWidth="1"/>
    <col min="11" max="11" width="14.88671875" customWidth="1"/>
    <col min="12" max="12" width="11.88671875" customWidth="1"/>
    <col min="13" max="14" width="11" customWidth="1"/>
    <col min="15" max="15" width="10.77734375" customWidth="1"/>
  </cols>
  <sheetData>
    <row r="1" spans="1:12" x14ac:dyDescent="0.25">
      <c r="A1" s="37" t="s">
        <v>0</v>
      </c>
      <c r="B1" s="2"/>
      <c r="C1" s="2"/>
      <c r="D1" s="2"/>
      <c r="E1" s="2"/>
      <c r="F1" s="2"/>
      <c r="G1" s="2"/>
      <c r="H1" s="2"/>
      <c r="I1" s="2"/>
      <c r="J1" s="2"/>
      <c r="K1" s="38"/>
      <c r="L1" s="38"/>
    </row>
    <row r="2" spans="1:12" x14ac:dyDescent="0.25">
      <c r="A2" s="37" t="s">
        <v>41</v>
      </c>
      <c r="B2" s="2"/>
      <c r="C2" s="2"/>
      <c r="D2" s="2"/>
      <c r="E2" s="2"/>
      <c r="F2" s="2"/>
      <c r="G2" s="2"/>
      <c r="H2" s="2"/>
      <c r="I2" s="2"/>
      <c r="J2" s="2"/>
      <c r="K2" s="38"/>
      <c r="L2" s="38"/>
    </row>
    <row r="3" spans="1:12" x14ac:dyDescent="0.25">
      <c r="A3" s="37" t="s">
        <v>77</v>
      </c>
      <c r="B3" s="2"/>
      <c r="C3" s="2"/>
      <c r="D3" s="2"/>
      <c r="E3" s="2"/>
      <c r="F3" s="2"/>
      <c r="G3" s="2"/>
      <c r="H3" s="2"/>
      <c r="I3" s="2"/>
      <c r="J3" s="2"/>
      <c r="K3" s="38"/>
      <c r="L3" s="38"/>
    </row>
    <row r="4" spans="1:12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2" ht="16.5" thickBot="1" x14ac:dyDescent="0.3">
      <c r="A5" s="4"/>
      <c r="B5" s="3"/>
      <c r="C5" s="3"/>
      <c r="D5" s="3"/>
      <c r="E5" s="3"/>
      <c r="F5" s="3"/>
      <c r="G5" s="3"/>
      <c r="H5" s="3"/>
      <c r="I5" s="3"/>
      <c r="J5" s="3"/>
      <c r="K5" s="3" t="s">
        <v>81</v>
      </c>
    </row>
    <row r="6" spans="1:12" ht="16.5" thickBot="1" x14ac:dyDescent="0.3">
      <c r="A6" s="39" t="s">
        <v>2</v>
      </c>
      <c r="B6" s="40"/>
      <c r="C6" s="40"/>
      <c r="D6" s="41"/>
      <c r="E6" s="3"/>
      <c r="F6" s="3"/>
      <c r="G6" s="3"/>
      <c r="H6" s="3"/>
      <c r="I6" s="3"/>
      <c r="J6" s="3"/>
      <c r="K6" s="3"/>
    </row>
    <row r="7" spans="1:12" x14ac:dyDescent="0.25">
      <c r="A7" s="42" t="s">
        <v>3</v>
      </c>
      <c r="B7" s="43"/>
      <c r="C7" s="43"/>
      <c r="D7" s="44">
        <v>44353156</v>
      </c>
      <c r="E7" s="3"/>
      <c r="F7" s="3"/>
      <c r="G7" s="3"/>
      <c r="H7" s="3"/>
      <c r="I7" s="3"/>
      <c r="J7" s="3"/>
      <c r="K7" s="3"/>
    </row>
    <row r="8" spans="1:12" x14ac:dyDescent="0.25">
      <c r="A8" s="45" t="s">
        <v>4</v>
      </c>
      <c r="B8" s="46"/>
      <c r="C8" s="46"/>
      <c r="D8" s="47">
        <v>53916478</v>
      </c>
      <c r="E8" s="13"/>
      <c r="F8" s="3"/>
      <c r="G8" s="3"/>
      <c r="H8" s="3"/>
      <c r="I8" s="3"/>
      <c r="J8" s="3"/>
      <c r="K8" s="3"/>
    </row>
    <row r="9" spans="1:12" ht="16.5" thickBot="1" x14ac:dyDescent="0.3">
      <c r="A9" s="48" t="s">
        <v>5</v>
      </c>
      <c r="B9" s="49"/>
      <c r="C9" s="49"/>
      <c r="D9" s="50">
        <v>72383061</v>
      </c>
      <c r="E9" s="17"/>
      <c r="F9" s="3"/>
      <c r="G9" s="3"/>
      <c r="H9" s="3"/>
      <c r="I9" s="3"/>
      <c r="J9" s="3"/>
      <c r="K9" s="3"/>
    </row>
    <row r="10" spans="1:12" x14ac:dyDescent="0.25">
      <c r="A10" s="18"/>
      <c r="B10" s="3"/>
      <c r="C10" s="3"/>
      <c r="D10" s="19"/>
      <c r="E10" s="3"/>
      <c r="F10" s="3"/>
      <c r="G10" s="3"/>
      <c r="H10" s="3"/>
      <c r="I10" s="3"/>
      <c r="J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2" x14ac:dyDescent="0.25">
      <c r="A12" s="51"/>
      <c r="B12" s="51"/>
      <c r="C12" s="52" t="s">
        <v>6</v>
      </c>
      <c r="D12" s="52"/>
      <c r="E12" s="52"/>
      <c r="F12" s="52"/>
      <c r="G12" s="52"/>
      <c r="H12" s="52"/>
      <c r="I12" s="52"/>
      <c r="J12" s="52"/>
      <c r="K12" s="52"/>
      <c r="L12" s="52"/>
    </row>
    <row r="13" spans="1:12" x14ac:dyDescent="0.25">
      <c r="A13" s="51"/>
      <c r="B13" s="51"/>
      <c r="C13" s="53" t="s">
        <v>42</v>
      </c>
      <c r="D13" s="54"/>
      <c r="E13" s="55"/>
      <c r="F13" s="56"/>
      <c r="G13" s="54" t="s">
        <v>43</v>
      </c>
      <c r="H13" s="54"/>
      <c r="I13" s="54"/>
      <c r="J13" s="57"/>
      <c r="K13" s="58" t="s">
        <v>44</v>
      </c>
      <c r="L13" s="59" t="s">
        <v>45</v>
      </c>
    </row>
    <row r="14" spans="1:12" x14ac:dyDescent="0.25">
      <c r="A14" s="51"/>
      <c r="B14" s="51"/>
      <c r="C14" s="60" t="s">
        <v>46</v>
      </c>
      <c r="D14" s="61"/>
      <c r="E14" s="61"/>
      <c r="F14" s="61"/>
      <c r="G14" s="58" t="s">
        <v>46</v>
      </c>
      <c r="H14" s="62"/>
      <c r="I14" s="62"/>
      <c r="J14" s="63"/>
      <c r="K14" s="61" t="s">
        <v>47</v>
      </c>
      <c r="L14" s="59" t="s">
        <v>48</v>
      </c>
    </row>
    <row r="15" spans="1:12" x14ac:dyDescent="0.25">
      <c r="A15" s="64" t="s">
        <v>49</v>
      </c>
      <c r="B15" s="65"/>
      <c r="C15" s="60" t="s">
        <v>50</v>
      </c>
      <c r="D15" s="61" t="s">
        <v>51</v>
      </c>
      <c r="E15" s="61" t="s">
        <v>52</v>
      </c>
      <c r="F15" s="61" t="s">
        <v>53</v>
      </c>
      <c r="G15" s="66" t="s">
        <v>50</v>
      </c>
      <c r="H15" s="61" t="s">
        <v>51</v>
      </c>
      <c r="I15" s="61" t="s">
        <v>52</v>
      </c>
      <c r="J15" s="67" t="s">
        <v>53</v>
      </c>
      <c r="K15" s="68" t="s">
        <v>16</v>
      </c>
      <c r="L15" s="64" t="s">
        <v>16</v>
      </c>
    </row>
    <row r="16" spans="1:12" x14ac:dyDescent="0.25">
      <c r="A16" s="69" t="s">
        <v>54</v>
      </c>
      <c r="B16" s="51"/>
      <c r="C16" s="60" t="s">
        <v>55</v>
      </c>
      <c r="D16" s="61" t="s">
        <v>55</v>
      </c>
      <c r="E16" s="61" t="s">
        <v>55</v>
      </c>
      <c r="F16" s="61" t="s">
        <v>55</v>
      </c>
      <c r="G16" s="66" t="s">
        <v>55</v>
      </c>
      <c r="H16" s="61" t="s">
        <v>55</v>
      </c>
      <c r="I16" s="61" t="s">
        <v>55</v>
      </c>
      <c r="J16" s="67" t="s">
        <v>55</v>
      </c>
      <c r="K16" s="61" t="s">
        <v>55</v>
      </c>
      <c r="L16" s="61" t="s">
        <v>55</v>
      </c>
    </row>
    <row r="17" spans="1:12" x14ac:dyDescent="0.25">
      <c r="A17" s="59" t="s">
        <v>56</v>
      </c>
      <c r="B17" s="51"/>
      <c r="C17" s="69" t="s">
        <v>57</v>
      </c>
      <c r="D17" s="69" t="s">
        <v>57</v>
      </c>
      <c r="E17" s="70">
        <v>17376281</v>
      </c>
      <c r="F17" s="70">
        <v>166956</v>
      </c>
      <c r="G17" s="71">
        <v>0</v>
      </c>
      <c r="H17" s="69" t="s">
        <v>57</v>
      </c>
      <c r="I17" s="60">
        <v>22924037</v>
      </c>
      <c r="J17" s="72">
        <v>2391217</v>
      </c>
      <c r="K17" s="70">
        <v>17543237</v>
      </c>
      <c r="L17" s="70">
        <v>25315254</v>
      </c>
    </row>
    <row r="18" spans="1:12" x14ac:dyDescent="0.25">
      <c r="A18" s="59" t="s">
        <v>58</v>
      </c>
      <c r="B18" s="51"/>
      <c r="C18" s="70">
        <v>914603.23348288576</v>
      </c>
      <c r="D18" s="70">
        <v>3588040.2909890297</v>
      </c>
      <c r="E18" s="69" t="s">
        <v>57</v>
      </c>
      <c r="F18" s="69" t="s">
        <v>57</v>
      </c>
      <c r="G18" s="73">
        <v>79304.648202391501</v>
      </c>
      <c r="H18" s="60">
        <v>162498.64572164294</v>
      </c>
      <c r="I18" s="69" t="s">
        <v>57</v>
      </c>
      <c r="J18" s="74" t="s">
        <v>57</v>
      </c>
      <c r="K18" s="70">
        <v>4502643.5244719153</v>
      </c>
      <c r="L18" s="70">
        <v>241803.29392403446</v>
      </c>
    </row>
    <row r="19" spans="1:12" x14ac:dyDescent="0.25">
      <c r="A19" s="59" t="s">
        <v>59</v>
      </c>
      <c r="B19" s="51"/>
      <c r="C19" s="70">
        <v>610468.64370829763</v>
      </c>
      <c r="D19" s="70">
        <v>1049096.3718117774</v>
      </c>
      <c r="E19" s="69" t="s">
        <v>57</v>
      </c>
      <c r="F19" s="69" t="s">
        <v>57</v>
      </c>
      <c r="G19" s="73">
        <v>58754.965675320811</v>
      </c>
      <c r="H19" s="60">
        <v>247309.02129727165</v>
      </c>
      <c r="I19" s="69" t="s">
        <v>57</v>
      </c>
      <c r="J19" s="74" t="s">
        <v>57</v>
      </c>
      <c r="K19" s="70">
        <v>1659565.0155200749</v>
      </c>
      <c r="L19" s="70">
        <v>306063.98697259248</v>
      </c>
    </row>
    <row r="20" spans="1:12" x14ac:dyDescent="0.25">
      <c r="A20" s="59" t="s">
        <v>60</v>
      </c>
      <c r="B20" s="51"/>
      <c r="C20" s="70">
        <v>879863.28673705773</v>
      </c>
      <c r="D20" s="70">
        <v>230104.49723723382</v>
      </c>
      <c r="E20" s="69" t="s">
        <v>57</v>
      </c>
      <c r="F20" s="69" t="s">
        <v>57</v>
      </c>
      <c r="G20" s="73">
        <v>12846.704070602362</v>
      </c>
      <c r="H20" s="60">
        <v>73270.332981085419</v>
      </c>
      <c r="I20" s="69" t="s">
        <v>57</v>
      </c>
      <c r="J20" s="74" t="s">
        <v>57</v>
      </c>
      <c r="K20" s="70">
        <v>1109967.7839742915</v>
      </c>
      <c r="L20" s="70">
        <v>86117.037051687774</v>
      </c>
    </row>
    <row r="21" spans="1:12" x14ac:dyDescent="0.25">
      <c r="A21" s="59" t="s">
        <v>61</v>
      </c>
      <c r="B21" s="51"/>
      <c r="C21" s="70">
        <v>1200732.2264806381</v>
      </c>
      <c r="D21" s="70">
        <v>685.83996195982616</v>
      </c>
      <c r="E21" s="69" t="s">
        <v>57</v>
      </c>
      <c r="F21" s="69" t="s">
        <v>57</v>
      </c>
      <c r="G21" s="73">
        <v>26422.226102861641</v>
      </c>
      <c r="H21" s="60" t="s">
        <v>57</v>
      </c>
      <c r="I21" s="69" t="s">
        <v>57</v>
      </c>
      <c r="J21" s="74" t="s">
        <v>57</v>
      </c>
      <c r="K21" s="70">
        <v>1201418.0664425979</v>
      </c>
      <c r="L21" s="70">
        <v>26422.226102861641</v>
      </c>
    </row>
    <row r="22" spans="1:12" x14ac:dyDescent="0.25">
      <c r="A22" s="59" t="s">
        <v>62</v>
      </c>
      <c r="B22" s="51"/>
      <c r="C22" s="70">
        <v>626560.11091974308</v>
      </c>
      <c r="D22" s="69" t="s">
        <v>57</v>
      </c>
      <c r="E22" s="69" t="s">
        <v>57</v>
      </c>
      <c r="F22" s="69" t="s">
        <v>57</v>
      </c>
      <c r="G22" s="73">
        <v>13043.633519834129</v>
      </c>
      <c r="H22" s="69" t="s">
        <v>57</v>
      </c>
      <c r="I22" s="69" t="s">
        <v>57</v>
      </c>
      <c r="J22" s="74" t="s">
        <v>57</v>
      </c>
      <c r="K22" s="70">
        <v>626560.11091974308</v>
      </c>
      <c r="L22" s="70">
        <v>13043.633519834129</v>
      </c>
    </row>
    <row r="23" spans="1:12" x14ac:dyDescent="0.25">
      <c r="A23" s="59" t="s">
        <v>63</v>
      </c>
      <c r="B23" s="51"/>
      <c r="C23" s="70">
        <v>358716.94974662259</v>
      </c>
      <c r="D23" s="69" t="s">
        <v>57</v>
      </c>
      <c r="E23" s="69" t="s">
        <v>57</v>
      </c>
      <c r="F23" s="69" t="s">
        <v>57</v>
      </c>
      <c r="G23" s="73">
        <v>34932.022302838712</v>
      </c>
      <c r="H23" s="69" t="s">
        <v>57</v>
      </c>
      <c r="I23" s="69" t="s">
        <v>57</v>
      </c>
      <c r="J23" s="74" t="s">
        <v>57</v>
      </c>
      <c r="K23" s="70">
        <v>358716.94974662259</v>
      </c>
      <c r="L23" s="70">
        <v>34932.022302838712</v>
      </c>
    </row>
    <row r="24" spans="1:12" x14ac:dyDescent="0.25">
      <c r="A24" s="59" t="s">
        <v>64</v>
      </c>
      <c r="B24" s="51"/>
      <c r="C24" s="70">
        <v>812116.54892475542</v>
      </c>
      <c r="D24" s="69" t="s">
        <v>57</v>
      </c>
      <c r="E24" s="69" t="s">
        <v>57</v>
      </c>
      <c r="F24" s="69" t="s">
        <v>57</v>
      </c>
      <c r="G24" s="73">
        <v>78616.800126150862</v>
      </c>
      <c r="H24" s="69" t="s">
        <v>57</v>
      </c>
      <c r="I24" s="69" t="s">
        <v>57</v>
      </c>
      <c r="J24" s="74" t="s">
        <v>57</v>
      </c>
      <c r="K24" s="70">
        <v>812116.54892475542</v>
      </c>
      <c r="L24" s="70">
        <v>78616.800126150862</v>
      </c>
    </row>
    <row r="25" spans="1:12" x14ac:dyDescent="0.25">
      <c r="A25" s="51"/>
      <c r="B25" s="51"/>
      <c r="C25" s="70"/>
      <c r="D25" s="70"/>
      <c r="E25" s="70"/>
      <c r="F25" s="70"/>
      <c r="G25" s="73"/>
      <c r="H25" s="60"/>
      <c r="I25" s="60"/>
      <c r="J25" s="72"/>
      <c r="K25" s="70"/>
      <c r="L25" s="70"/>
    </row>
    <row r="26" spans="1:12" x14ac:dyDescent="0.25">
      <c r="A26" s="59" t="s">
        <v>16</v>
      </c>
      <c r="B26" s="51"/>
      <c r="C26" s="70">
        <f>SUM(C17:C24)</f>
        <v>5403061</v>
      </c>
      <c r="D26" s="70">
        <f t="shared" ref="D26:J26" si="0">SUM(D17:D24)</f>
        <v>4867927.0000000009</v>
      </c>
      <c r="E26" s="70">
        <f t="shared" si="0"/>
        <v>17376281</v>
      </c>
      <c r="F26" s="70">
        <f t="shared" si="0"/>
        <v>166956</v>
      </c>
      <c r="G26" s="70">
        <f>SUM(G17:G24)</f>
        <v>303921</v>
      </c>
      <c r="H26" s="70">
        <f t="shared" si="0"/>
        <v>483078</v>
      </c>
      <c r="I26" s="70">
        <f t="shared" si="0"/>
        <v>22924037</v>
      </c>
      <c r="J26" s="70">
        <f t="shared" si="0"/>
        <v>2391217</v>
      </c>
      <c r="K26" s="70">
        <f>SUM(K17:K24)</f>
        <v>27814225</v>
      </c>
      <c r="L26" s="70">
        <f>SUM(L17:L24)</f>
        <v>26102253.000000004</v>
      </c>
    </row>
    <row r="27" spans="1:12" x14ac:dyDescent="0.25">
      <c r="A27" s="59"/>
      <c r="B27" s="51"/>
      <c r="C27" s="75"/>
      <c r="D27" s="75"/>
      <c r="E27" s="75"/>
      <c r="F27" s="76"/>
      <c r="G27" s="75"/>
      <c r="H27" s="75"/>
      <c r="I27" s="75"/>
      <c r="J27" s="75"/>
      <c r="K27" s="75"/>
      <c r="L27" s="75"/>
    </row>
    <row r="28" spans="1:12" x14ac:dyDescent="0.25">
      <c r="A28" s="51"/>
      <c r="B28" s="51"/>
      <c r="C28" s="77"/>
      <c r="D28" s="77"/>
      <c r="E28" s="77"/>
      <c r="F28" s="77"/>
      <c r="G28" s="76"/>
      <c r="H28" s="75"/>
      <c r="I28" s="75"/>
      <c r="J28" s="75"/>
      <c r="K28" s="75"/>
      <c r="L28" s="51"/>
    </row>
    <row r="29" spans="1:12" x14ac:dyDescent="0.25">
      <c r="A29" s="51"/>
      <c r="B29" s="51"/>
      <c r="C29" s="52" t="s">
        <v>65</v>
      </c>
      <c r="D29" s="52"/>
      <c r="E29" s="52"/>
      <c r="F29" s="52"/>
      <c r="G29" s="76"/>
      <c r="H29" s="78" t="s">
        <v>66</v>
      </c>
      <c r="I29" s="75"/>
      <c r="J29" s="75"/>
      <c r="K29" s="75"/>
      <c r="L29" s="51"/>
    </row>
    <row r="30" spans="1:12" x14ac:dyDescent="0.25">
      <c r="A30" s="51"/>
      <c r="B30" s="51"/>
      <c r="C30" s="60" t="s">
        <v>46</v>
      </c>
      <c r="D30" s="61"/>
      <c r="E30" s="61"/>
      <c r="F30" s="61"/>
      <c r="G30" s="76"/>
      <c r="H30" s="79"/>
      <c r="I30" s="79"/>
      <c r="J30" s="79"/>
      <c r="K30" s="59"/>
      <c r="L30" s="59"/>
    </row>
    <row r="31" spans="1:12" x14ac:dyDescent="0.25">
      <c r="A31" s="64" t="s">
        <v>49</v>
      </c>
      <c r="B31" s="65"/>
      <c r="C31" s="60" t="s">
        <v>50</v>
      </c>
      <c r="D31" s="61" t="s">
        <v>51</v>
      </c>
      <c r="E31" s="61" t="s">
        <v>52</v>
      </c>
      <c r="F31" s="61" t="s">
        <v>53</v>
      </c>
      <c r="G31" s="76"/>
      <c r="H31" s="60" t="s">
        <v>67</v>
      </c>
      <c r="I31" s="61"/>
      <c r="J31" s="61"/>
      <c r="K31" s="59"/>
      <c r="L31" s="59"/>
    </row>
    <row r="32" spans="1:12" x14ac:dyDescent="0.25">
      <c r="A32" s="69" t="s">
        <v>54</v>
      </c>
      <c r="B32" s="51"/>
      <c r="C32" s="60" t="s">
        <v>55</v>
      </c>
      <c r="D32" s="61" t="s">
        <v>55</v>
      </c>
      <c r="E32" s="61" t="s">
        <v>55</v>
      </c>
      <c r="F32" s="61" t="s">
        <v>55</v>
      </c>
      <c r="G32" s="76"/>
      <c r="H32" s="60" t="s">
        <v>55</v>
      </c>
      <c r="I32" s="61"/>
      <c r="J32" s="61"/>
      <c r="K32" s="64"/>
      <c r="L32" s="64"/>
    </row>
    <row r="33" spans="1:12" x14ac:dyDescent="0.25">
      <c r="A33" s="59" t="s">
        <v>56</v>
      </c>
      <c r="B33" s="51"/>
      <c r="C33" s="69" t="s">
        <v>57</v>
      </c>
      <c r="D33" s="69" t="s">
        <v>57</v>
      </c>
      <c r="E33" s="69">
        <v>68195401</v>
      </c>
      <c r="F33" s="69">
        <v>3928810</v>
      </c>
      <c r="G33" s="76"/>
      <c r="H33" s="80">
        <v>28177245.298999999</v>
      </c>
      <c r="I33" s="61"/>
      <c r="J33" s="61"/>
      <c r="K33" s="61"/>
      <c r="L33" s="61"/>
    </row>
    <row r="34" spans="1:12" x14ac:dyDescent="0.25">
      <c r="A34" s="59" t="s">
        <v>58</v>
      </c>
      <c r="B34" s="51"/>
      <c r="C34" s="69">
        <v>1302367.8550817494</v>
      </c>
      <c r="D34" s="69">
        <v>4767189.9073105594</v>
      </c>
      <c r="E34" s="69" t="s">
        <v>57</v>
      </c>
      <c r="F34" s="69" t="s">
        <v>57</v>
      </c>
      <c r="G34" s="76"/>
      <c r="H34" s="80">
        <v>5972028.4575488614</v>
      </c>
      <c r="I34" s="75"/>
      <c r="J34" s="75"/>
      <c r="K34" s="75"/>
      <c r="L34" s="75"/>
    </row>
    <row r="35" spans="1:12" x14ac:dyDescent="0.25">
      <c r="A35" s="59" t="s">
        <v>59</v>
      </c>
      <c r="B35" s="51"/>
      <c r="C35" s="69">
        <v>876626.14645637479</v>
      </c>
      <c r="D35" s="69">
        <v>1857892.1017561452</v>
      </c>
      <c r="E35" s="69" t="s">
        <v>57</v>
      </c>
      <c r="F35" s="69" t="s">
        <v>57</v>
      </c>
      <c r="G35" s="76"/>
      <c r="H35" s="80">
        <v>2583525.6465068208</v>
      </c>
      <c r="I35" s="81"/>
      <c r="J35" s="81"/>
      <c r="K35" s="75"/>
      <c r="L35" s="75"/>
    </row>
    <row r="36" spans="1:12" x14ac:dyDescent="0.25">
      <c r="A36" s="59" t="s">
        <v>60</v>
      </c>
      <c r="B36" s="51"/>
      <c r="C36" s="69">
        <v>1220601.9121604266</v>
      </c>
      <c r="D36" s="69">
        <v>426178.88082117564</v>
      </c>
      <c r="E36" s="69" t="s">
        <v>57</v>
      </c>
      <c r="F36" s="69" t="s">
        <v>57</v>
      </c>
      <c r="G36" s="76"/>
      <c r="H36" s="80">
        <v>1794989.0863572101</v>
      </c>
      <c r="I36" s="81"/>
      <c r="J36" s="81"/>
      <c r="K36" s="75"/>
      <c r="L36" s="75"/>
    </row>
    <row r="37" spans="1:12" x14ac:dyDescent="0.25">
      <c r="A37" s="59" t="s">
        <v>61</v>
      </c>
      <c r="B37" s="51"/>
      <c r="C37" s="69">
        <v>1634170.8699819073</v>
      </c>
      <c r="D37" s="69">
        <v>852.11011211937375</v>
      </c>
      <c r="E37" s="69" t="s">
        <v>57</v>
      </c>
      <c r="F37" s="69" t="s">
        <v>57</v>
      </c>
      <c r="G37" s="76"/>
      <c r="H37" s="80">
        <v>2010328.4403094859</v>
      </c>
      <c r="I37" s="81"/>
      <c r="J37" s="81"/>
      <c r="K37" s="75"/>
      <c r="L37" s="75"/>
    </row>
    <row r="38" spans="1:12" x14ac:dyDescent="0.25">
      <c r="A38" s="59" t="s">
        <v>62</v>
      </c>
      <c r="B38" s="51"/>
      <c r="C38" s="69">
        <v>876394.60850657767</v>
      </c>
      <c r="D38" s="69" t="s">
        <v>57</v>
      </c>
      <c r="E38" s="69" t="s">
        <v>57</v>
      </c>
      <c r="F38" s="69" t="s">
        <v>57</v>
      </c>
      <c r="G38" s="76"/>
      <c r="H38" s="80">
        <v>1115968.9592738927</v>
      </c>
      <c r="I38" s="81"/>
      <c r="J38" s="81"/>
      <c r="K38" s="75"/>
      <c r="L38" s="75"/>
    </row>
    <row r="39" spans="1:12" x14ac:dyDescent="0.25">
      <c r="A39" s="59" t="s">
        <v>63</v>
      </c>
      <c r="B39" s="51"/>
      <c r="C39" s="69">
        <v>563529.68663444289</v>
      </c>
      <c r="D39" s="69" t="s">
        <v>57</v>
      </c>
      <c r="E39" s="69" t="s">
        <v>57</v>
      </c>
      <c r="F39" s="69" t="s">
        <v>57</v>
      </c>
      <c r="G39" s="76"/>
      <c r="H39" s="80">
        <v>715780.31130949908</v>
      </c>
      <c r="I39" s="81"/>
      <c r="J39" s="81"/>
      <c r="K39" s="75"/>
      <c r="L39" s="75"/>
    </row>
    <row r="40" spans="1:12" x14ac:dyDescent="0.25">
      <c r="A40" s="59" t="s">
        <v>64</v>
      </c>
      <c r="B40" s="51"/>
      <c r="C40" s="69">
        <v>1250383.9211785211</v>
      </c>
      <c r="D40" s="69" t="s">
        <v>57</v>
      </c>
      <c r="E40" s="69" t="s">
        <v>57</v>
      </c>
      <c r="F40" s="69" t="s">
        <v>57</v>
      </c>
      <c r="G40" s="76"/>
      <c r="H40" s="80">
        <v>1769298.5499043891</v>
      </c>
      <c r="I40" s="81"/>
      <c r="J40" s="81"/>
      <c r="K40" s="75"/>
      <c r="L40" s="75"/>
    </row>
    <row r="41" spans="1:12" x14ac:dyDescent="0.25">
      <c r="A41" s="51"/>
      <c r="B41" s="51"/>
      <c r="C41" s="69"/>
      <c r="D41" s="69"/>
      <c r="E41" s="69"/>
      <c r="F41" s="69"/>
      <c r="G41" s="76"/>
      <c r="H41" s="80"/>
      <c r="I41" s="81"/>
      <c r="J41" s="81"/>
      <c r="K41" s="76"/>
      <c r="L41" s="76"/>
    </row>
    <row r="42" spans="1:12" x14ac:dyDescent="0.25">
      <c r="A42" s="59" t="s">
        <v>16</v>
      </c>
      <c r="B42" s="51"/>
      <c r="C42" s="70">
        <f>SUM(C33:C40)</f>
        <v>7724075</v>
      </c>
      <c r="D42" s="70">
        <f t="shared" ref="D42:F42" si="1">SUM(D33:D40)</f>
        <v>7052113</v>
      </c>
      <c r="E42" s="70">
        <f t="shared" si="1"/>
        <v>68195401</v>
      </c>
      <c r="F42" s="70">
        <f t="shared" si="1"/>
        <v>3928810</v>
      </c>
      <c r="G42" s="76"/>
      <c r="H42" s="80">
        <f>SUM(H33:H41)</f>
        <v>44139164.750210166</v>
      </c>
      <c r="I42" s="75"/>
      <c r="J42" s="75"/>
      <c r="K42" s="75"/>
      <c r="L42" s="75"/>
    </row>
    <row r="43" spans="1:12" x14ac:dyDescent="0.25">
      <c r="A43" s="59"/>
      <c r="B43" s="51"/>
      <c r="C43" s="76"/>
      <c r="D43" s="76"/>
      <c r="E43" s="76"/>
      <c r="F43" s="76"/>
      <c r="G43" s="76"/>
      <c r="H43" s="75"/>
      <c r="I43" s="75"/>
      <c r="J43" s="75"/>
      <c r="K43" s="75"/>
      <c r="L43" s="75"/>
    </row>
    <row r="44" spans="1:12" x14ac:dyDescent="0.25">
      <c r="A44" s="59" t="s">
        <v>68</v>
      </c>
      <c r="B44" s="51"/>
      <c r="C44" s="80">
        <f>+H42</f>
        <v>44139164.750210166</v>
      </c>
      <c r="D44" s="76"/>
      <c r="E44" s="76"/>
      <c r="F44" s="76"/>
      <c r="G44" s="76"/>
      <c r="H44" s="75"/>
      <c r="I44" s="75"/>
      <c r="J44" s="75"/>
      <c r="K44" s="75"/>
      <c r="L44" s="75"/>
    </row>
    <row r="45" spans="1:12" x14ac:dyDescent="0.25">
      <c r="A45" s="82" t="s">
        <v>69</v>
      </c>
      <c r="B45" s="51"/>
      <c r="C45" s="80"/>
      <c r="D45" s="76"/>
      <c r="E45" s="76"/>
      <c r="F45" s="76"/>
      <c r="G45" s="76"/>
      <c r="H45" s="75"/>
      <c r="I45" s="75"/>
      <c r="J45" s="75"/>
      <c r="K45" s="75"/>
      <c r="L45" s="75"/>
    </row>
    <row r="46" spans="1:12" x14ac:dyDescent="0.25">
      <c r="A46" s="82" t="s">
        <v>70</v>
      </c>
      <c r="B46" s="51"/>
      <c r="C46" s="85">
        <v>-10087.014999999999</v>
      </c>
      <c r="D46" s="103"/>
      <c r="E46" s="76"/>
      <c r="F46" s="76"/>
      <c r="G46" s="76"/>
      <c r="H46" s="75"/>
      <c r="I46" s="75"/>
      <c r="J46" s="75"/>
      <c r="K46" s="75"/>
      <c r="L46" s="75"/>
    </row>
    <row r="47" spans="1:12" x14ac:dyDescent="0.25">
      <c r="A47" s="83" t="s">
        <v>71</v>
      </c>
      <c r="B47" s="84"/>
      <c r="C47" s="85">
        <v>0</v>
      </c>
      <c r="D47" s="76"/>
      <c r="E47" s="76"/>
      <c r="F47" s="76"/>
      <c r="G47" s="76"/>
      <c r="H47" s="75"/>
      <c r="I47" s="75"/>
      <c r="J47" s="75"/>
      <c r="K47" s="75"/>
      <c r="L47" s="75"/>
    </row>
    <row r="48" spans="1:12" x14ac:dyDescent="0.25">
      <c r="A48" s="82" t="s">
        <v>72</v>
      </c>
      <c r="B48" s="51"/>
      <c r="C48" s="80">
        <f>SUM(C44:C47)</f>
        <v>44129077.735210165</v>
      </c>
      <c r="D48" s="76"/>
      <c r="E48" s="76"/>
      <c r="F48" s="76"/>
      <c r="G48" s="76"/>
      <c r="H48" s="75"/>
      <c r="I48" s="75"/>
      <c r="J48" s="75"/>
      <c r="K48" s="75"/>
      <c r="L48" s="75"/>
    </row>
    <row r="49" spans="1:12" x14ac:dyDescent="0.25">
      <c r="A49" s="59"/>
      <c r="B49" s="51"/>
      <c r="C49" s="76"/>
      <c r="D49" s="76"/>
      <c r="E49" s="76"/>
      <c r="F49" s="76"/>
      <c r="G49" s="76"/>
      <c r="H49" s="75"/>
      <c r="I49" s="75"/>
      <c r="J49" s="75"/>
      <c r="K49" s="86"/>
      <c r="L49" s="75"/>
    </row>
    <row r="50" spans="1:12" x14ac:dyDescent="0.25">
      <c r="A50" s="59"/>
      <c r="B50" s="51"/>
      <c r="C50" s="76"/>
      <c r="D50" s="76"/>
      <c r="E50" s="76"/>
      <c r="F50" s="76"/>
      <c r="G50" s="76"/>
      <c r="H50" s="51"/>
      <c r="I50" s="75"/>
      <c r="J50" s="75"/>
      <c r="K50" s="87"/>
      <c r="L50" s="75"/>
    </row>
    <row r="51" spans="1:12" x14ac:dyDescent="0.25">
      <c r="A51" s="88" t="s">
        <v>73</v>
      </c>
      <c r="B51" s="79"/>
      <c r="C51" s="76"/>
      <c r="D51" s="76"/>
      <c r="E51" s="76"/>
      <c r="F51" s="76"/>
      <c r="G51" s="89"/>
      <c r="H51" s="76"/>
      <c r="I51" s="76"/>
      <c r="J51" s="76"/>
      <c r="K51" s="90"/>
      <c r="L51" s="75"/>
    </row>
    <row r="52" spans="1:12" x14ac:dyDescent="0.25">
      <c r="A52" s="91" t="s">
        <v>74</v>
      </c>
      <c r="B52" s="79"/>
      <c r="C52" s="76"/>
      <c r="D52" s="76"/>
      <c r="E52" s="76"/>
      <c r="F52" s="76"/>
      <c r="G52" s="92">
        <f>D7/C48</f>
        <v>1.005077791703112</v>
      </c>
      <c r="H52" s="76"/>
      <c r="I52" s="76"/>
      <c r="J52" s="76"/>
      <c r="K52" s="93"/>
    </row>
    <row r="53" spans="1:12" x14ac:dyDescent="0.25">
      <c r="A53" s="94"/>
      <c r="B53" s="79"/>
      <c r="C53" s="76"/>
      <c r="D53" s="76"/>
      <c r="E53" s="76"/>
      <c r="F53" s="76"/>
      <c r="G53" s="76"/>
      <c r="H53" s="76"/>
      <c r="I53" s="76"/>
      <c r="J53" s="76"/>
      <c r="K53" s="76"/>
    </row>
    <row r="54" spans="1:12" x14ac:dyDescent="0.25">
      <c r="A54" s="95"/>
      <c r="B54" s="96"/>
      <c r="C54" s="97"/>
      <c r="D54" s="97"/>
      <c r="E54" s="97"/>
      <c r="F54" s="96"/>
      <c r="G54" s="97"/>
      <c r="H54" s="97"/>
      <c r="I54" s="97"/>
      <c r="J54" s="98"/>
    </row>
    <row r="55" spans="1:12" x14ac:dyDescent="0.25">
      <c r="A55" s="51"/>
      <c r="B55" s="51"/>
      <c r="C55" s="99"/>
      <c r="D55" s="51"/>
      <c r="E55" s="51"/>
      <c r="F55" s="51"/>
      <c r="G55" s="75"/>
    </row>
    <row r="56" spans="1:12" x14ac:dyDescent="0.25">
      <c r="A56" s="51"/>
      <c r="B56" s="51"/>
      <c r="C56" s="99"/>
      <c r="D56" s="51"/>
      <c r="E56" s="51"/>
      <c r="F56" s="51"/>
      <c r="G56" s="51"/>
    </row>
    <row r="57" spans="1:12" x14ac:dyDescent="0.25">
      <c r="A57" s="51"/>
      <c r="B57" s="51"/>
      <c r="C57" s="51"/>
      <c r="D57" s="51"/>
      <c r="E57" s="51"/>
      <c r="F57" s="51"/>
      <c r="G57" s="5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57"/>
  <sheetViews>
    <sheetView topLeftCell="E1" workbookViewId="0">
      <selection activeCell="K5" sqref="K5"/>
    </sheetView>
  </sheetViews>
  <sheetFormatPr defaultRowHeight="15.75" x14ac:dyDescent="0.25"/>
  <cols>
    <col min="1" max="1" width="13.44140625" customWidth="1"/>
    <col min="2" max="2" width="9.5546875" customWidth="1"/>
    <col min="3" max="3" width="14.88671875" customWidth="1"/>
    <col min="4" max="4" width="12.33203125" customWidth="1"/>
    <col min="5" max="5" width="14.88671875" customWidth="1"/>
    <col min="6" max="6" width="11" customWidth="1"/>
    <col min="7" max="7" width="12.88671875" customWidth="1"/>
    <col min="8" max="8" width="12.5546875" customWidth="1"/>
    <col min="9" max="10" width="11" customWidth="1"/>
    <col min="11" max="11" width="14.88671875" customWidth="1"/>
    <col min="12" max="12" width="11.88671875" customWidth="1"/>
  </cols>
  <sheetData>
    <row r="1" spans="1:12" x14ac:dyDescent="0.25">
      <c r="B1" s="2"/>
      <c r="C1" s="2"/>
      <c r="D1" s="2"/>
      <c r="E1" s="2"/>
      <c r="F1" s="100" t="s">
        <v>0</v>
      </c>
      <c r="G1" s="2"/>
      <c r="H1" s="2"/>
      <c r="I1" s="2"/>
      <c r="J1" s="2"/>
      <c r="K1" s="38"/>
      <c r="L1" s="38"/>
    </row>
    <row r="2" spans="1:12" x14ac:dyDescent="0.25">
      <c r="B2" s="2"/>
      <c r="C2" s="2"/>
      <c r="D2" s="2"/>
      <c r="E2" s="2"/>
      <c r="F2" s="100" t="s">
        <v>75</v>
      </c>
      <c r="G2" s="2"/>
      <c r="H2" s="2"/>
      <c r="I2" s="2"/>
      <c r="J2" s="2"/>
      <c r="K2" s="38"/>
      <c r="L2" s="38"/>
    </row>
    <row r="3" spans="1:12" x14ac:dyDescent="0.25">
      <c r="B3" s="2"/>
      <c r="D3" s="2"/>
      <c r="E3" s="2"/>
      <c r="F3" s="100" t="s">
        <v>78</v>
      </c>
      <c r="G3" s="2"/>
      <c r="H3" s="2"/>
      <c r="I3" s="2"/>
      <c r="J3" s="2"/>
      <c r="K3" s="38"/>
      <c r="L3" s="38"/>
    </row>
    <row r="4" spans="1:12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2" ht="16.5" thickBot="1" x14ac:dyDescent="0.3">
      <c r="A5" s="4"/>
      <c r="B5" s="3"/>
      <c r="C5" s="3"/>
      <c r="D5" s="3"/>
      <c r="E5" s="3"/>
      <c r="F5" s="3"/>
      <c r="G5" s="3"/>
      <c r="H5" s="3"/>
      <c r="I5" s="3"/>
      <c r="J5" s="3"/>
      <c r="K5" s="3" t="s">
        <v>80</v>
      </c>
    </row>
    <row r="6" spans="1:12" ht="16.5" thickBot="1" x14ac:dyDescent="0.3">
      <c r="A6" s="39" t="s">
        <v>2</v>
      </c>
      <c r="B6" s="40"/>
      <c r="C6" s="40"/>
      <c r="D6" s="41"/>
      <c r="E6" s="3"/>
      <c r="F6" s="3"/>
      <c r="G6" s="3"/>
      <c r="H6" s="3"/>
      <c r="I6" s="3"/>
      <c r="J6" s="3"/>
      <c r="K6" s="3"/>
    </row>
    <row r="7" spans="1:12" x14ac:dyDescent="0.25">
      <c r="A7" s="42" t="s">
        <v>3</v>
      </c>
      <c r="B7" s="43"/>
      <c r="C7" s="43"/>
      <c r="D7" s="44">
        <v>53064137</v>
      </c>
      <c r="E7" s="3"/>
      <c r="F7" s="3"/>
      <c r="G7" s="3"/>
      <c r="H7" s="3"/>
      <c r="I7" s="3"/>
      <c r="J7" s="3"/>
      <c r="K7" s="3"/>
    </row>
    <row r="8" spans="1:12" x14ac:dyDescent="0.25">
      <c r="A8" s="45" t="s">
        <v>4</v>
      </c>
      <c r="B8" s="46"/>
      <c r="C8" s="46"/>
      <c r="D8" s="47">
        <v>43289247</v>
      </c>
      <c r="E8" s="13"/>
      <c r="F8" s="3"/>
      <c r="G8" s="3"/>
      <c r="H8" s="3"/>
      <c r="I8" s="3"/>
      <c r="J8" s="3"/>
      <c r="K8" s="3"/>
    </row>
    <row r="9" spans="1:12" ht="16.5" thickBot="1" x14ac:dyDescent="0.3">
      <c r="A9" s="48" t="s">
        <v>5</v>
      </c>
      <c r="B9" s="49"/>
      <c r="C9" s="49"/>
      <c r="D9" s="50">
        <v>97300761</v>
      </c>
      <c r="E9" s="17"/>
      <c r="F9" s="3"/>
      <c r="G9" s="3"/>
      <c r="H9" s="3"/>
      <c r="I9" s="3"/>
      <c r="J9" s="3"/>
      <c r="K9" s="3"/>
    </row>
    <row r="10" spans="1:12" x14ac:dyDescent="0.25">
      <c r="A10" s="18"/>
      <c r="B10" s="3"/>
      <c r="C10" s="3"/>
      <c r="D10" s="19"/>
      <c r="E10" s="3"/>
      <c r="F10" s="3"/>
      <c r="G10" s="3"/>
      <c r="H10" s="3"/>
      <c r="I10" s="3"/>
      <c r="J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2" x14ac:dyDescent="0.25">
      <c r="A12" s="51"/>
      <c r="B12" s="51"/>
      <c r="C12" s="52" t="s">
        <v>6</v>
      </c>
      <c r="D12" s="52"/>
      <c r="E12" s="52"/>
      <c r="F12" s="52"/>
      <c r="G12" s="52"/>
      <c r="H12" s="52"/>
      <c r="I12" s="52"/>
      <c r="J12" s="52"/>
      <c r="K12" s="52"/>
      <c r="L12" s="52"/>
    </row>
    <row r="13" spans="1:12" x14ac:dyDescent="0.25">
      <c r="A13" s="51"/>
      <c r="B13" s="51"/>
      <c r="C13" s="53" t="s">
        <v>42</v>
      </c>
      <c r="D13" s="54"/>
      <c r="E13" s="55"/>
      <c r="F13" s="56"/>
      <c r="G13" s="54" t="s">
        <v>43</v>
      </c>
      <c r="H13" s="54"/>
      <c r="I13" s="54"/>
      <c r="J13" s="57"/>
      <c r="K13" s="58" t="s">
        <v>44</v>
      </c>
      <c r="L13" s="59" t="s">
        <v>45</v>
      </c>
    </row>
    <row r="14" spans="1:12" x14ac:dyDescent="0.25">
      <c r="A14" s="51"/>
      <c r="B14" s="51"/>
      <c r="C14" s="60" t="s">
        <v>46</v>
      </c>
      <c r="D14" s="61"/>
      <c r="E14" s="61"/>
      <c r="F14" s="61"/>
      <c r="G14" s="58" t="s">
        <v>46</v>
      </c>
      <c r="H14" s="62"/>
      <c r="I14" s="62"/>
      <c r="J14" s="63"/>
      <c r="K14" s="61" t="s">
        <v>47</v>
      </c>
      <c r="L14" s="59" t="s">
        <v>48</v>
      </c>
    </row>
    <row r="15" spans="1:12" x14ac:dyDescent="0.25">
      <c r="A15" s="64" t="s">
        <v>49</v>
      </c>
      <c r="B15" s="65"/>
      <c r="C15" s="60" t="s">
        <v>50</v>
      </c>
      <c r="D15" s="61" t="s">
        <v>51</v>
      </c>
      <c r="E15" s="61" t="s">
        <v>52</v>
      </c>
      <c r="F15" s="61" t="s">
        <v>53</v>
      </c>
      <c r="G15" s="66" t="s">
        <v>50</v>
      </c>
      <c r="H15" s="61" t="s">
        <v>51</v>
      </c>
      <c r="I15" s="61" t="s">
        <v>52</v>
      </c>
      <c r="J15" s="67" t="s">
        <v>53</v>
      </c>
      <c r="K15" s="68" t="s">
        <v>16</v>
      </c>
      <c r="L15" s="64" t="s">
        <v>16</v>
      </c>
    </row>
    <row r="16" spans="1:12" x14ac:dyDescent="0.25">
      <c r="A16" s="69" t="s">
        <v>54</v>
      </c>
      <c r="B16" s="51"/>
      <c r="C16" s="60" t="s">
        <v>55</v>
      </c>
      <c r="D16" s="61" t="s">
        <v>55</v>
      </c>
      <c r="E16" s="61" t="s">
        <v>55</v>
      </c>
      <c r="F16" s="61" t="s">
        <v>55</v>
      </c>
      <c r="G16" s="66" t="s">
        <v>55</v>
      </c>
      <c r="H16" s="61" t="s">
        <v>55</v>
      </c>
      <c r="I16" s="61" t="s">
        <v>55</v>
      </c>
      <c r="J16" s="67" t="s">
        <v>55</v>
      </c>
      <c r="K16" s="61" t="s">
        <v>55</v>
      </c>
      <c r="L16" s="61" t="s">
        <v>55</v>
      </c>
    </row>
    <row r="17" spans="1:12" x14ac:dyDescent="0.25">
      <c r="A17" s="59" t="s">
        <v>56</v>
      </c>
      <c r="B17" s="51"/>
      <c r="C17" s="69" t="s">
        <v>57</v>
      </c>
      <c r="D17" s="69" t="s">
        <v>57</v>
      </c>
      <c r="E17" s="70">
        <v>8379930</v>
      </c>
      <c r="F17" s="70">
        <v>18120495</v>
      </c>
      <c r="G17" s="71" t="s">
        <v>57</v>
      </c>
      <c r="H17" s="69" t="s">
        <v>57</v>
      </c>
      <c r="I17" s="70">
        <v>966722</v>
      </c>
      <c r="J17" s="72">
        <v>1907135</v>
      </c>
      <c r="K17" s="70">
        <v>26500425</v>
      </c>
      <c r="L17" s="70">
        <v>2873857</v>
      </c>
    </row>
    <row r="18" spans="1:12" x14ac:dyDescent="0.25">
      <c r="A18" s="59" t="s">
        <v>58</v>
      </c>
      <c r="B18" s="51"/>
      <c r="C18" s="70">
        <v>968676.0298428149</v>
      </c>
      <c r="D18" s="70">
        <v>6209191.9902223228</v>
      </c>
      <c r="E18" s="69" t="s">
        <v>57</v>
      </c>
      <c r="F18" s="74" t="s">
        <v>57</v>
      </c>
      <c r="G18" s="70">
        <v>8569.6794539729926</v>
      </c>
      <c r="H18" s="70">
        <v>13645.475894996474</v>
      </c>
      <c r="I18" s="69" t="s">
        <v>57</v>
      </c>
      <c r="J18" s="74" t="s">
        <v>57</v>
      </c>
      <c r="K18" s="70">
        <v>7177868.0200651381</v>
      </c>
      <c r="L18" s="70">
        <v>22215.155348969467</v>
      </c>
    </row>
    <row r="19" spans="1:12" x14ac:dyDescent="0.25">
      <c r="A19" s="59" t="s">
        <v>59</v>
      </c>
      <c r="B19" s="51"/>
      <c r="C19" s="70">
        <v>897174.14059255773</v>
      </c>
      <c r="D19" s="70">
        <v>1546124.1057911527</v>
      </c>
      <c r="E19" s="69" t="s">
        <v>57</v>
      </c>
      <c r="F19" s="74" t="s">
        <v>57</v>
      </c>
      <c r="G19" s="70">
        <v>1995.4602881500969</v>
      </c>
      <c r="H19" s="70">
        <v>3916.7203059988251</v>
      </c>
      <c r="I19" s="69" t="s">
        <v>57</v>
      </c>
      <c r="J19" s="74" t="s">
        <v>57</v>
      </c>
      <c r="K19" s="70">
        <v>2443298.2463837103</v>
      </c>
      <c r="L19" s="70">
        <v>5912.180594148922</v>
      </c>
    </row>
    <row r="20" spans="1:12" x14ac:dyDescent="0.25">
      <c r="A20" s="59" t="s">
        <v>60</v>
      </c>
      <c r="B20" s="51"/>
      <c r="C20" s="70">
        <v>1075867.7687188413</v>
      </c>
      <c r="D20" s="70">
        <v>385191.11410742841</v>
      </c>
      <c r="E20" s="69" t="s">
        <v>57</v>
      </c>
      <c r="F20" s="74" t="s">
        <v>57</v>
      </c>
      <c r="G20" s="70">
        <v>4810.7042617050793</v>
      </c>
      <c r="H20" s="70">
        <v>603.80379900470018</v>
      </c>
      <c r="I20" s="69" t="s">
        <v>57</v>
      </c>
      <c r="J20" s="74" t="s">
        <v>57</v>
      </c>
      <c r="K20" s="70">
        <v>1461058.8828262696</v>
      </c>
      <c r="L20" s="70">
        <v>5414.5080607097798</v>
      </c>
    </row>
    <row r="21" spans="1:12" x14ac:dyDescent="0.25">
      <c r="A21" s="59" t="s">
        <v>61</v>
      </c>
      <c r="B21" s="51"/>
      <c r="C21" s="70">
        <v>1126792.8481848594</v>
      </c>
      <c r="D21" s="70">
        <v>1014.7898790955568</v>
      </c>
      <c r="E21" s="69" t="s">
        <v>57</v>
      </c>
      <c r="F21" s="74" t="s">
        <v>57</v>
      </c>
      <c r="G21" s="70">
        <v>6905.1125806807595</v>
      </c>
      <c r="H21" s="70">
        <v>0</v>
      </c>
      <c r="I21" s="69" t="s">
        <v>57</v>
      </c>
      <c r="J21" s="74" t="s">
        <v>57</v>
      </c>
      <c r="K21" s="70">
        <v>1127807.6380639549</v>
      </c>
      <c r="L21" s="70">
        <v>6905.1125806807595</v>
      </c>
    </row>
    <row r="22" spans="1:12" x14ac:dyDescent="0.25">
      <c r="A22" s="59" t="s">
        <v>62</v>
      </c>
      <c r="B22" s="51"/>
      <c r="C22" s="70">
        <v>596699.45374322613</v>
      </c>
      <c r="D22" s="69" t="s">
        <v>57</v>
      </c>
      <c r="E22" s="69" t="s">
        <v>57</v>
      </c>
      <c r="F22" s="74" t="s">
        <v>57</v>
      </c>
      <c r="G22" s="70">
        <v>2338.373463801528</v>
      </c>
      <c r="H22" s="69" t="s">
        <v>57</v>
      </c>
      <c r="I22" s="69" t="s">
        <v>57</v>
      </c>
      <c r="J22" s="74" t="s">
        <v>57</v>
      </c>
      <c r="K22" s="70">
        <v>596699.45374322613</v>
      </c>
      <c r="L22" s="70">
        <v>2338.373463801528</v>
      </c>
    </row>
    <row r="23" spans="1:12" x14ac:dyDescent="0.25">
      <c r="A23" s="59" t="s">
        <v>63</v>
      </c>
      <c r="B23" s="51"/>
      <c r="C23" s="70">
        <v>372563.50609343435</v>
      </c>
      <c r="D23" s="69" t="s">
        <v>57</v>
      </c>
      <c r="E23" s="69" t="s">
        <v>57</v>
      </c>
      <c r="F23" s="74" t="s">
        <v>57</v>
      </c>
      <c r="G23" s="70">
        <v>944.75119841421542</v>
      </c>
      <c r="H23" s="69" t="s">
        <v>57</v>
      </c>
      <c r="I23" s="69" t="s">
        <v>57</v>
      </c>
      <c r="J23" s="74" t="s">
        <v>57</v>
      </c>
      <c r="K23" s="70">
        <v>372563.50609343435</v>
      </c>
      <c r="L23" s="70">
        <v>944.75119841421542</v>
      </c>
    </row>
    <row r="24" spans="1:12" x14ac:dyDescent="0.25">
      <c r="A24" s="59" t="s">
        <v>64</v>
      </c>
      <c r="B24" s="51"/>
      <c r="C24" s="70">
        <v>684339.25282426691</v>
      </c>
      <c r="D24" s="69" t="s">
        <v>57</v>
      </c>
      <c r="E24" s="69" t="s">
        <v>57</v>
      </c>
      <c r="F24" s="74" t="s">
        <v>57</v>
      </c>
      <c r="G24" s="70">
        <v>7599.9187532753222</v>
      </c>
      <c r="H24" s="69" t="s">
        <v>57</v>
      </c>
      <c r="I24" s="69" t="s">
        <v>57</v>
      </c>
      <c r="J24" s="74" t="s">
        <v>57</v>
      </c>
      <c r="K24" s="70">
        <v>684339.25282426691</v>
      </c>
      <c r="L24" s="70">
        <v>7599.9187532753222</v>
      </c>
    </row>
    <row r="25" spans="1:12" x14ac:dyDescent="0.25">
      <c r="A25" s="51"/>
      <c r="B25" s="51"/>
      <c r="C25" s="70"/>
      <c r="D25" s="70"/>
      <c r="E25" s="70"/>
      <c r="F25" s="70"/>
      <c r="G25" s="73"/>
      <c r="H25" s="60"/>
      <c r="I25" s="60"/>
      <c r="J25" s="72"/>
      <c r="K25" s="70"/>
      <c r="L25" s="70"/>
    </row>
    <row r="26" spans="1:12" x14ac:dyDescent="0.25">
      <c r="A26" s="59" t="s">
        <v>16</v>
      </c>
      <c r="B26" s="51"/>
      <c r="C26" s="70">
        <f>SUM(C17:C24)</f>
        <v>5722113</v>
      </c>
      <c r="D26" s="70">
        <f t="shared" ref="D26:J26" si="0">SUM(D17:D24)</f>
        <v>8141521.9999999991</v>
      </c>
      <c r="E26" s="70">
        <f t="shared" si="0"/>
        <v>8379930</v>
      </c>
      <c r="F26" s="70">
        <f t="shared" si="0"/>
        <v>18120495</v>
      </c>
      <c r="G26" s="70">
        <f>SUM(G17:G24)</f>
        <v>33163.999999999993</v>
      </c>
      <c r="H26" s="70">
        <f t="shared" si="0"/>
        <v>18166</v>
      </c>
      <c r="I26" s="70">
        <f t="shared" si="0"/>
        <v>966722</v>
      </c>
      <c r="J26" s="70">
        <f t="shared" si="0"/>
        <v>1907135</v>
      </c>
      <c r="K26" s="70">
        <f>SUM(K17:K24)</f>
        <v>40364060</v>
      </c>
      <c r="L26" s="70">
        <f>SUM(L17:L24)</f>
        <v>2925187</v>
      </c>
    </row>
    <row r="27" spans="1:12" x14ac:dyDescent="0.25">
      <c r="A27" s="59"/>
      <c r="B27" s="51"/>
      <c r="C27" s="75"/>
      <c r="D27" s="75"/>
      <c r="E27" s="75"/>
      <c r="F27" s="76"/>
      <c r="G27" s="75"/>
      <c r="H27" s="75"/>
      <c r="I27" s="75"/>
      <c r="J27" s="75"/>
      <c r="K27" s="75"/>
      <c r="L27" s="75"/>
    </row>
    <row r="28" spans="1:12" x14ac:dyDescent="0.25">
      <c r="A28" s="51"/>
      <c r="B28" s="51"/>
      <c r="C28" s="77"/>
      <c r="D28" s="77"/>
      <c r="E28" s="77"/>
      <c r="F28" s="77"/>
      <c r="G28" s="76"/>
      <c r="H28" s="75"/>
      <c r="I28" s="75"/>
      <c r="J28" s="75"/>
      <c r="K28" s="75"/>
      <c r="L28" s="51"/>
    </row>
    <row r="29" spans="1:12" x14ac:dyDescent="0.25">
      <c r="A29" s="51"/>
      <c r="B29" s="51"/>
      <c r="C29" s="52" t="s">
        <v>65</v>
      </c>
      <c r="D29" s="52"/>
      <c r="E29" s="52"/>
      <c r="F29" s="52"/>
      <c r="G29" s="76"/>
      <c r="H29" s="78" t="s">
        <v>66</v>
      </c>
      <c r="I29" s="75"/>
      <c r="J29" s="75"/>
      <c r="K29" s="75"/>
      <c r="L29" s="51"/>
    </row>
    <row r="30" spans="1:12" x14ac:dyDescent="0.25">
      <c r="A30" s="51"/>
      <c r="B30" s="51"/>
      <c r="C30" s="60" t="s">
        <v>46</v>
      </c>
      <c r="D30" s="61"/>
      <c r="E30" s="61"/>
      <c r="F30" s="61"/>
      <c r="G30" s="76"/>
      <c r="H30" s="79"/>
      <c r="I30" s="79"/>
      <c r="J30" s="79"/>
      <c r="K30" s="59"/>
      <c r="L30" s="59"/>
    </row>
    <row r="31" spans="1:12" x14ac:dyDescent="0.25">
      <c r="A31" s="64" t="s">
        <v>49</v>
      </c>
      <c r="B31" s="65"/>
      <c r="C31" s="60" t="s">
        <v>50</v>
      </c>
      <c r="D31" s="61" t="s">
        <v>51</v>
      </c>
      <c r="E31" s="61" t="s">
        <v>52</v>
      </c>
      <c r="F31" s="61" t="s">
        <v>53</v>
      </c>
      <c r="G31" s="76"/>
      <c r="H31" s="60" t="s">
        <v>67</v>
      </c>
      <c r="I31" s="61"/>
      <c r="J31" s="61"/>
      <c r="K31" s="59"/>
      <c r="L31" s="59"/>
    </row>
    <row r="32" spans="1:12" x14ac:dyDescent="0.25">
      <c r="A32" s="69" t="s">
        <v>54</v>
      </c>
      <c r="B32" s="51"/>
      <c r="C32" s="60" t="s">
        <v>55</v>
      </c>
      <c r="D32" s="61" t="s">
        <v>55</v>
      </c>
      <c r="E32" s="61" t="s">
        <v>55</v>
      </c>
      <c r="F32" s="61" t="s">
        <v>55</v>
      </c>
      <c r="G32" s="76"/>
      <c r="H32" s="60" t="s">
        <v>55</v>
      </c>
      <c r="I32" s="61"/>
      <c r="J32" s="61"/>
      <c r="K32" s="64"/>
      <c r="L32" s="64"/>
    </row>
    <row r="33" spans="1:12" x14ac:dyDescent="0.25">
      <c r="A33" s="59" t="s">
        <v>56</v>
      </c>
      <c r="B33" s="51"/>
      <c r="C33" s="69"/>
      <c r="D33" s="69" t="s">
        <v>57</v>
      </c>
      <c r="E33" s="69">
        <v>20352911</v>
      </c>
      <c r="F33" s="69">
        <v>43500707</v>
      </c>
      <c r="G33" s="76"/>
      <c r="H33" s="101">
        <v>25722726.159999996</v>
      </c>
      <c r="I33" s="61"/>
      <c r="J33" s="61"/>
      <c r="K33" s="61"/>
      <c r="L33" s="61"/>
    </row>
    <row r="34" spans="1:12" x14ac:dyDescent="0.25">
      <c r="A34" s="59" t="s">
        <v>58</v>
      </c>
      <c r="B34" s="51"/>
      <c r="C34" s="69">
        <v>2114377.3131265505</v>
      </c>
      <c r="D34" s="69">
        <v>16120970.570641434</v>
      </c>
      <c r="E34" s="69" t="s">
        <v>57</v>
      </c>
      <c r="F34" s="69" t="s">
        <v>57</v>
      </c>
      <c r="G34" s="76"/>
      <c r="H34" s="101">
        <v>12113945.770229105</v>
      </c>
      <c r="I34" s="75"/>
      <c r="J34" s="75"/>
      <c r="K34" s="75"/>
      <c r="L34" s="75"/>
    </row>
    <row r="35" spans="1:12" x14ac:dyDescent="0.25">
      <c r="A35" s="59" t="s">
        <v>59</v>
      </c>
      <c r="B35" s="51"/>
      <c r="C35" s="69">
        <v>2025467.7625987781</v>
      </c>
      <c r="D35" s="69">
        <v>3913290.3733711587</v>
      </c>
      <c r="E35" s="69" t="s">
        <v>57</v>
      </c>
      <c r="F35" s="69" t="s">
        <v>57</v>
      </c>
      <c r="G35" s="76"/>
      <c r="H35" s="101">
        <v>4498815.8299420457</v>
      </c>
      <c r="I35" s="81"/>
      <c r="J35" s="81"/>
      <c r="K35" s="75"/>
      <c r="L35" s="75"/>
    </row>
    <row r="36" spans="1:12" x14ac:dyDescent="0.25">
      <c r="A36" s="59" t="s">
        <v>60</v>
      </c>
      <c r="B36" s="51"/>
      <c r="C36" s="69">
        <v>2416943.3297908991</v>
      </c>
      <c r="D36" s="69">
        <v>996670.22593495599</v>
      </c>
      <c r="E36" s="69" t="s">
        <v>57</v>
      </c>
      <c r="F36" s="69" t="s">
        <v>57</v>
      </c>
      <c r="G36" s="76"/>
      <c r="H36" s="101">
        <v>3032060.183997334</v>
      </c>
      <c r="I36" s="81"/>
      <c r="J36" s="81"/>
      <c r="K36" s="75"/>
      <c r="L36" s="75"/>
    </row>
    <row r="37" spans="1:12" x14ac:dyDescent="0.25">
      <c r="A37" s="59" t="s">
        <v>61</v>
      </c>
      <c r="B37" s="51"/>
      <c r="C37" s="69">
        <v>2388555.8294825736</v>
      </c>
      <c r="D37" s="69">
        <v>2619.8300524532106</v>
      </c>
      <c r="E37" s="69" t="s">
        <v>57</v>
      </c>
      <c r="F37" s="69" t="s">
        <v>57</v>
      </c>
      <c r="G37" s="76"/>
      <c r="H37" s="101">
        <v>2557918.1631322238</v>
      </c>
      <c r="I37" s="81"/>
      <c r="J37" s="81"/>
      <c r="K37" s="75"/>
      <c r="L37" s="75"/>
    </row>
    <row r="38" spans="1:12" x14ac:dyDescent="0.25">
      <c r="A38" s="59" t="s">
        <v>62</v>
      </c>
      <c r="B38" s="51"/>
      <c r="C38" s="69">
        <v>1306974.5019829175</v>
      </c>
      <c r="D38" s="69" t="s">
        <v>57</v>
      </c>
      <c r="E38" s="69" t="s">
        <v>57</v>
      </c>
      <c r="F38" s="69" t="s">
        <v>57</v>
      </c>
      <c r="G38" s="76"/>
      <c r="H38" s="101">
        <v>1464681.3615799737</v>
      </c>
      <c r="I38" s="81"/>
      <c r="J38" s="81"/>
      <c r="K38" s="75"/>
      <c r="L38" s="75"/>
    </row>
    <row r="39" spans="1:12" x14ac:dyDescent="0.25">
      <c r="A39" s="59" t="s">
        <v>63</v>
      </c>
      <c r="B39" s="51"/>
      <c r="C39" s="69">
        <v>793217.26805772132</v>
      </c>
      <c r="D39" s="69" t="s">
        <v>57</v>
      </c>
      <c r="E39" s="69" t="s">
        <v>57</v>
      </c>
      <c r="F39" s="69" t="s">
        <v>57</v>
      </c>
      <c r="G39" s="76"/>
      <c r="H39" s="101">
        <v>953712.63095070631</v>
      </c>
      <c r="I39" s="81"/>
      <c r="J39" s="81"/>
      <c r="K39" s="75"/>
      <c r="L39" s="75"/>
    </row>
    <row r="40" spans="1:12" x14ac:dyDescent="0.25">
      <c r="A40" s="59" t="s">
        <v>64</v>
      </c>
      <c r="B40" s="51"/>
      <c r="C40" s="69">
        <v>1368055.9949605581</v>
      </c>
      <c r="D40" s="69" t="s">
        <v>57</v>
      </c>
      <c r="E40" s="69" t="s">
        <v>57</v>
      </c>
      <c r="F40" s="69" t="s">
        <v>57</v>
      </c>
      <c r="G40" s="76"/>
      <c r="H40" s="101">
        <v>1920058.7973015239</v>
      </c>
      <c r="I40" s="81"/>
      <c r="J40" s="81"/>
      <c r="K40" s="75"/>
      <c r="L40" s="75"/>
    </row>
    <row r="41" spans="1:12" x14ac:dyDescent="0.25">
      <c r="A41" s="51"/>
      <c r="B41" s="51"/>
      <c r="C41" s="69"/>
      <c r="D41" s="69"/>
      <c r="E41" s="69"/>
      <c r="F41" s="69"/>
      <c r="G41" s="76"/>
      <c r="H41" s="102"/>
      <c r="I41" s="81"/>
      <c r="J41" s="81"/>
      <c r="K41" s="76"/>
      <c r="L41" s="76"/>
    </row>
    <row r="42" spans="1:12" x14ac:dyDescent="0.25">
      <c r="A42" s="59" t="s">
        <v>16</v>
      </c>
      <c r="B42" s="51"/>
      <c r="C42" s="70">
        <f>SUM(C33:C40)</f>
        <v>12413591.999999998</v>
      </c>
      <c r="D42" s="70">
        <f t="shared" ref="D42:F42" si="1">SUM(D33:D40)</f>
        <v>21033551.000000004</v>
      </c>
      <c r="E42" s="70">
        <f t="shared" si="1"/>
        <v>20352911</v>
      </c>
      <c r="F42" s="70">
        <f t="shared" si="1"/>
        <v>43500707</v>
      </c>
      <c r="G42" s="76"/>
      <c r="H42" s="101">
        <f>SUM(H33:H41)</f>
        <v>52263918.897132903</v>
      </c>
      <c r="I42" s="75"/>
      <c r="J42" s="75"/>
      <c r="K42" s="75"/>
      <c r="L42" s="75"/>
    </row>
    <row r="43" spans="1:12" x14ac:dyDescent="0.25">
      <c r="A43" s="59"/>
      <c r="B43" s="51"/>
      <c r="C43" s="76"/>
      <c r="D43" s="76"/>
      <c r="E43" s="76"/>
      <c r="F43" s="76"/>
      <c r="G43" s="76"/>
      <c r="H43" s="75"/>
      <c r="I43" s="75"/>
      <c r="J43" s="75"/>
      <c r="K43" s="75"/>
      <c r="L43" s="75"/>
    </row>
    <row r="44" spans="1:12" x14ac:dyDescent="0.25">
      <c r="A44" s="59" t="s">
        <v>68</v>
      </c>
      <c r="B44" s="51"/>
      <c r="C44" s="80">
        <f>+H42</f>
        <v>52263918.897132903</v>
      </c>
      <c r="D44" s="76"/>
      <c r="E44" s="76"/>
      <c r="F44" s="76"/>
      <c r="G44" s="76"/>
      <c r="H44" s="75"/>
      <c r="I44" s="75"/>
      <c r="J44" s="75"/>
      <c r="K44" s="75"/>
      <c r="L44" s="75"/>
    </row>
    <row r="45" spans="1:12" x14ac:dyDescent="0.25">
      <c r="A45" s="82"/>
      <c r="B45" s="51"/>
      <c r="C45" s="80"/>
      <c r="D45" s="76"/>
      <c r="E45" s="76"/>
      <c r="F45" s="76"/>
      <c r="G45" s="76"/>
      <c r="H45" s="75"/>
      <c r="I45" s="75"/>
      <c r="J45" s="75"/>
      <c r="K45" s="75"/>
      <c r="L45" s="75"/>
    </row>
    <row r="46" spans="1:12" x14ac:dyDescent="0.25">
      <c r="A46" s="82"/>
      <c r="B46" s="51"/>
      <c r="C46" s="80"/>
      <c r="D46" s="76"/>
      <c r="E46" s="76"/>
      <c r="F46" s="76"/>
      <c r="G46" s="76"/>
      <c r="H46" s="75"/>
      <c r="I46" s="75"/>
      <c r="J46" s="75"/>
      <c r="K46" s="75"/>
      <c r="L46" s="75"/>
    </row>
    <row r="47" spans="1:12" x14ac:dyDescent="0.25">
      <c r="A47" s="82"/>
      <c r="B47" s="51"/>
      <c r="C47" s="80"/>
      <c r="D47" s="76"/>
      <c r="E47" s="76"/>
      <c r="F47" s="76"/>
      <c r="G47" s="76"/>
      <c r="H47" s="75"/>
      <c r="I47" s="75"/>
      <c r="J47" s="75"/>
      <c r="K47" s="75"/>
      <c r="L47" s="75"/>
    </row>
    <row r="48" spans="1:12" x14ac:dyDescent="0.25">
      <c r="A48" s="82" t="s">
        <v>72</v>
      </c>
      <c r="B48" s="51"/>
      <c r="C48" s="80">
        <v>52263918.897132903</v>
      </c>
      <c r="D48" s="76"/>
      <c r="E48" s="76"/>
      <c r="F48" s="76"/>
      <c r="G48" s="76"/>
      <c r="H48" s="75"/>
      <c r="I48" s="75"/>
      <c r="J48" s="75"/>
      <c r="K48" s="75"/>
      <c r="L48" s="75"/>
    </row>
    <row r="49" spans="1:12" x14ac:dyDescent="0.25">
      <c r="A49" s="59"/>
      <c r="B49" s="51"/>
      <c r="C49" s="76"/>
      <c r="D49" s="76"/>
      <c r="E49" s="76"/>
      <c r="F49" s="76"/>
      <c r="G49" s="76"/>
      <c r="H49" s="75"/>
      <c r="I49" s="75"/>
      <c r="J49" s="75"/>
      <c r="K49" s="86"/>
      <c r="L49" s="75"/>
    </row>
    <row r="50" spans="1:12" x14ac:dyDescent="0.25">
      <c r="A50" s="59"/>
      <c r="B50" s="51"/>
      <c r="C50" s="76"/>
      <c r="D50" s="76"/>
      <c r="E50" s="76"/>
      <c r="F50" s="76"/>
      <c r="G50" s="76"/>
      <c r="H50" s="51"/>
      <c r="I50" s="75"/>
      <c r="J50" s="75"/>
      <c r="K50" s="87"/>
      <c r="L50" s="75"/>
    </row>
    <row r="51" spans="1:12" x14ac:dyDescent="0.25">
      <c r="A51" s="88" t="s">
        <v>73</v>
      </c>
      <c r="B51" s="79"/>
      <c r="C51" s="76"/>
      <c r="D51" s="76"/>
      <c r="E51" s="76"/>
      <c r="F51" s="76"/>
      <c r="G51" s="89"/>
      <c r="H51" s="76"/>
      <c r="I51" s="76"/>
      <c r="J51" s="76"/>
      <c r="K51" s="90"/>
      <c r="L51" s="75"/>
    </row>
    <row r="52" spans="1:12" x14ac:dyDescent="0.25">
      <c r="A52" s="91" t="s">
        <v>74</v>
      </c>
      <c r="B52" s="79"/>
      <c r="C52" s="76"/>
      <c r="D52" s="76"/>
      <c r="E52" s="76"/>
      <c r="F52" s="76"/>
      <c r="G52" s="92">
        <v>1.0153111002724864</v>
      </c>
      <c r="H52" s="76"/>
      <c r="I52" s="76"/>
      <c r="J52" s="76"/>
      <c r="K52" s="93"/>
    </row>
    <row r="53" spans="1:12" x14ac:dyDescent="0.25">
      <c r="A53" s="94"/>
      <c r="B53" s="79"/>
      <c r="C53" s="76"/>
      <c r="D53" s="76"/>
      <c r="E53" s="76"/>
      <c r="F53" s="76"/>
      <c r="G53" s="76"/>
      <c r="H53" s="76"/>
      <c r="I53" s="76"/>
      <c r="J53" s="76"/>
      <c r="K53" s="76"/>
    </row>
    <row r="54" spans="1:12" x14ac:dyDescent="0.25">
      <c r="A54" s="95"/>
      <c r="B54" s="96"/>
      <c r="C54" s="97"/>
      <c r="D54" s="97"/>
      <c r="E54" s="97"/>
      <c r="F54" s="96"/>
      <c r="G54" s="97"/>
      <c r="H54" s="97"/>
      <c r="I54" s="97"/>
      <c r="J54" s="98"/>
    </row>
    <row r="55" spans="1:12" x14ac:dyDescent="0.25">
      <c r="A55" s="51"/>
      <c r="B55" s="51"/>
      <c r="C55" s="99"/>
      <c r="D55" s="51"/>
      <c r="E55" s="51"/>
      <c r="F55" s="51"/>
      <c r="G55" s="75"/>
    </row>
    <row r="56" spans="1:12" x14ac:dyDescent="0.25">
      <c r="A56" s="51"/>
      <c r="B56" s="51"/>
      <c r="C56" s="99"/>
      <c r="D56" s="51"/>
      <c r="E56" s="51"/>
      <c r="F56" s="51"/>
      <c r="G56" s="51"/>
    </row>
    <row r="57" spans="1:12" x14ac:dyDescent="0.25">
      <c r="A57" s="51"/>
      <c r="B57" s="51"/>
      <c r="C57" s="51"/>
      <c r="D57" s="51"/>
      <c r="E57" s="51"/>
      <c r="F57" s="51"/>
      <c r="G57" s="51"/>
    </row>
  </sheetData>
  <pageMargins left="0.75" right="0.75" top="1" bottom="1" header="0.5" footer="0.5"/>
  <pageSetup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Single Piece BD-Flats Q3</vt:lpstr>
      <vt:lpstr>Single Piece BD-Parcels Q3</vt:lpstr>
      <vt:lpstr>Presort Flats BD Q3</vt:lpstr>
      <vt:lpstr>Presort Parcels BD Q3</vt:lpstr>
      <vt:lpstr>'Single Piece BD-Parcels Q3'!Print_Area</vt:lpstr>
    </vt:vector>
  </TitlesOfParts>
  <Company>US Postal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Terry, Michael D - Washington, DC</dc:creator>
  <cp:lastModifiedBy>Terry, Michael D - Washington, DC</cp:lastModifiedBy>
  <dcterms:created xsi:type="dcterms:W3CDTF">2014-08-14T17:37:52Z</dcterms:created>
  <dcterms:modified xsi:type="dcterms:W3CDTF">2014-08-18T15:49:54Z</dcterms:modified>
</cp:coreProperties>
</file>